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s skyrius\Mindaugas Satkus\STRATEGIJA\Strateginis VEIKLOS planas\SVP 2016-2018 m\2016-04 SVP\"/>
    </mc:Choice>
  </mc:AlternateContent>
  <bookViews>
    <workbookView xWindow="0" yWindow="0" windowWidth="28800" windowHeight="13020"/>
  </bookViews>
  <sheets>
    <sheet name="2016" sheetId="6" r:id="rId1"/>
  </sheets>
  <definedNames>
    <definedName name="_xlnm.Print_Area" localSheetId="0">'2016'!$A$1:$X$448</definedName>
    <definedName name="_xlnm.Print_Titles" localSheetId="0">'2016'!$4:$7</definedName>
  </definedNames>
  <calcPr calcId="152511"/>
</workbook>
</file>

<file path=xl/calcChain.xml><?xml version="1.0" encoding="utf-8"?>
<calcChain xmlns="http://schemas.openxmlformats.org/spreadsheetml/2006/main">
  <c r="V369" i="6" l="1"/>
  <c r="X362" i="6"/>
  <c r="W362" i="6"/>
  <c r="V362" i="6"/>
  <c r="U362" i="6" s="1"/>
  <c r="T362" i="6"/>
  <c r="S362" i="6"/>
  <c r="R362" i="6"/>
  <c r="P362" i="6"/>
  <c r="O362" i="6"/>
  <c r="N362" i="6"/>
  <c r="L362" i="6"/>
  <c r="K362" i="6"/>
  <c r="J362" i="6"/>
  <c r="I362" i="6" s="1"/>
  <c r="M361" i="6"/>
  <c r="I361" i="6"/>
  <c r="X364" i="6"/>
  <c r="W364" i="6"/>
  <c r="V364" i="6"/>
  <c r="U364" i="6" s="1"/>
  <c r="T364" i="6"/>
  <c r="S364" i="6"/>
  <c r="R364" i="6"/>
  <c r="Q364" i="6" s="1"/>
  <c r="P364" i="6"/>
  <c r="O364" i="6"/>
  <c r="N364" i="6"/>
  <c r="M364" i="6" s="1"/>
  <c r="L364" i="6"/>
  <c r="K364" i="6"/>
  <c r="J364" i="6"/>
  <c r="M363" i="6"/>
  <c r="I363" i="6"/>
  <c r="X366" i="6"/>
  <c r="W366" i="6"/>
  <c r="V366" i="6"/>
  <c r="U366" i="6" s="1"/>
  <c r="T366" i="6"/>
  <c r="S366" i="6"/>
  <c r="R366" i="6"/>
  <c r="P366" i="6"/>
  <c r="O366" i="6"/>
  <c r="N366" i="6"/>
  <c r="M366" i="6" s="1"/>
  <c r="L366" i="6"/>
  <c r="K366" i="6"/>
  <c r="J366" i="6"/>
  <c r="I366" i="6" s="1"/>
  <c r="M365" i="6"/>
  <c r="I365" i="6"/>
  <c r="X368" i="6"/>
  <c r="U368" i="6" s="1"/>
  <c r="W368" i="6"/>
  <c r="V368" i="6"/>
  <c r="T368" i="6"/>
  <c r="S368" i="6"/>
  <c r="R368" i="6"/>
  <c r="P368" i="6"/>
  <c r="O368" i="6"/>
  <c r="N368" i="6"/>
  <c r="L368" i="6"/>
  <c r="I368" i="6" s="1"/>
  <c r="K368" i="6"/>
  <c r="J368" i="6"/>
  <c r="M367" i="6"/>
  <c r="I367" i="6"/>
  <c r="M41" i="6"/>
  <c r="X80" i="6"/>
  <c r="W80" i="6"/>
  <c r="V80" i="6"/>
  <c r="T80" i="6"/>
  <c r="S80" i="6"/>
  <c r="R80" i="6"/>
  <c r="P80" i="6"/>
  <c r="P436" i="6" s="1"/>
  <c r="O80" i="6"/>
  <c r="N80" i="6"/>
  <c r="K80" i="6"/>
  <c r="L80" i="6"/>
  <c r="J80" i="6"/>
  <c r="X31" i="6"/>
  <c r="W31" i="6"/>
  <c r="V31" i="6"/>
  <c r="U31" i="6" s="1"/>
  <c r="T31" i="6"/>
  <c r="Q31" i="6" s="1"/>
  <c r="S31" i="6"/>
  <c r="R31" i="6"/>
  <c r="P31" i="6"/>
  <c r="O31" i="6"/>
  <c r="N31" i="6"/>
  <c r="K31" i="6"/>
  <c r="L31" i="6"/>
  <c r="I31" i="6"/>
  <c r="J31" i="6"/>
  <c r="S231" i="6"/>
  <c r="S230" i="6"/>
  <c r="U30" i="6"/>
  <c r="Q30" i="6"/>
  <c r="K459" i="6"/>
  <c r="L459" i="6"/>
  <c r="J459" i="6"/>
  <c r="W459" i="6"/>
  <c r="X459" i="6"/>
  <c r="V459" i="6"/>
  <c r="U459" i="6"/>
  <c r="S459" i="6"/>
  <c r="R459" i="6"/>
  <c r="O459" i="6"/>
  <c r="N459" i="6"/>
  <c r="M459" i="6" s="1"/>
  <c r="M30" i="6"/>
  <c r="O452" i="6"/>
  <c r="P452" i="6"/>
  <c r="R452" i="6"/>
  <c r="S452" i="6"/>
  <c r="T452" i="6"/>
  <c r="V452" i="6"/>
  <c r="W452" i="6"/>
  <c r="X452" i="6"/>
  <c r="U15" i="6"/>
  <c r="Q15" i="6"/>
  <c r="M15" i="6"/>
  <c r="I15" i="6"/>
  <c r="V471" i="6"/>
  <c r="R471" i="6"/>
  <c r="N471" i="6"/>
  <c r="X456" i="6"/>
  <c r="W456" i="6"/>
  <c r="V456" i="6"/>
  <c r="T456" i="6"/>
  <c r="S456" i="6"/>
  <c r="R456" i="6"/>
  <c r="P456" i="6"/>
  <c r="O456" i="6"/>
  <c r="N456" i="6"/>
  <c r="K456" i="6"/>
  <c r="L456" i="6"/>
  <c r="J456" i="6"/>
  <c r="N452" i="6"/>
  <c r="M452" i="6"/>
  <c r="K452" i="6"/>
  <c r="L452" i="6"/>
  <c r="J452" i="6"/>
  <c r="V242" i="6"/>
  <c r="U242" i="6" s="1"/>
  <c r="V240" i="6"/>
  <c r="V238" i="6"/>
  <c r="V236" i="6"/>
  <c r="R242" i="6"/>
  <c r="R240" i="6"/>
  <c r="R238" i="6"/>
  <c r="R236" i="6"/>
  <c r="O497" i="6"/>
  <c r="P497" i="6"/>
  <c r="N497" i="6"/>
  <c r="O445" i="6"/>
  <c r="P445" i="6"/>
  <c r="N445" i="6"/>
  <c r="M120" i="6"/>
  <c r="M121" i="6"/>
  <c r="O122" i="6"/>
  <c r="P122" i="6"/>
  <c r="N122" i="6"/>
  <c r="N496" i="6"/>
  <c r="O264" i="6"/>
  <c r="P264" i="6"/>
  <c r="N264" i="6"/>
  <c r="M264" i="6" s="1"/>
  <c r="M263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6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130" i="6"/>
  <c r="W387" i="6"/>
  <c r="W389" i="6" s="1"/>
  <c r="V387" i="6"/>
  <c r="V389" i="6" s="1"/>
  <c r="X386" i="6"/>
  <c r="U386" i="6" s="1"/>
  <c r="U387" i="6" s="1"/>
  <c r="X385" i="6"/>
  <c r="W385" i="6"/>
  <c r="V385" i="6"/>
  <c r="V383" i="6"/>
  <c r="X382" i="6"/>
  <c r="W382" i="6"/>
  <c r="X381" i="6"/>
  <c r="W381" i="6"/>
  <c r="V380" i="6"/>
  <c r="X379" i="6"/>
  <c r="W379" i="6"/>
  <c r="V379" i="6"/>
  <c r="V376" i="6"/>
  <c r="X375" i="6"/>
  <c r="W375" i="6"/>
  <c r="W376" i="6" s="1"/>
  <c r="V374" i="6"/>
  <c r="U374" i="6" s="1"/>
  <c r="S387" i="6"/>
  <c r="S389" i="6" s="1"/>
  <c r="R387" i="6"/>
  <c r="R389" i="6" s="1"/>
  <c r="T386" i="6"/>
  <c r="Q386" i="6" s="1"/>
  <c r="Q387" i="6"/>
  <c r="T385" i="6"/>
  <c r="S385" i="6"/>
  <c r="R385" i="6"/>
  <c r="Q385" i="6"/>
  <c r="R383" i="6"/>
  <c r="T382" i="6"/>
  <c r="S382" i="6"/>
  <c r="T381" i="6"/>
  <c r="Q381" i="6" s="1"/>
  <c r="S381" i="6"/>
  <c r="R380" i="6"/>
  <c r="R382" i="6"/>
  <c r="T379" i="6"/>
  <c r="S379" i="6"/>
  <c r="R379" i="6"/>
  <c r="R376" i="6"/>
  <c r="T375" i="6"/>
  <c r="Q375" i="6" s="1"/>
  <c r="S375" i="6"/>
  <c r="S376" i="6" s="1"/>
  <c r="R374" i="6"/>
  <c r="Q374" i="6" s="1"/>
  <c r="X351" i="6"/>
  <c r="W351" i="6"/>
  <c r="V351" i="6"/>
  <c r="U351" i="6" s="1"/>
  <c r="X349" i="6"/>
  <c r="W349" i="6"/>
  <c r="V349" i="6"/>
  <c r="X347" i="6"/>
  <c r="W347" i="6"/>
  <c r="V347" i="6"/>
  <c r="X345" i="6"/>
  <c r="U345" i="6"/>
  <c r="W345" i="6"/>
  <c r="V345" i="6"/>
  <c r="X343" i="6"/>
  <c r="W343" i="6"/>
  <c r="V343" i="6"/>
  <c r="U343" i="6"/>
  <c r="X341" i="6"/>
  <c r="W341" i="6"/>
  <c r="V341" i="6"/>
  <c r="X339" i="6"/>
  <c r="W339" i="6"/>
  <c r="V339" i="6"/>
  <c r="U339" i="6" s="1"/>
  <c r="X337" i="6"/>
  <c r="W337" i="6"/>
  <c r="V337" i="6"/>
  <c r="X335" i="6"/>
  <c r="W335" i="6"/>
  <c r="V335" i="6"/>
  <c r="X333" i="6"/>
  <c r="W333" i="6"/>
  <c r="V333" i="6"/>
  <c r="X331" i="6"/>
  <c r="W331" i="6"/>
  <c r="V331" i="6"/>
  <c r="X329" i="6"/>
  <c r="W329" i="6"/>
  <c r="V329" i="6"/>
  <c r="X327" i="6"/>
  <c r="W327" i="6"/>
  <c r="V327" i="6"/>
  <c r="U327" i="6"/>
  <c r="X325" i="6"/>
  <c r="W325" i="6"/>
  <c r="V325" i="6"/>
  <c r="X323" i="6"/>
  <c r="W323" i="6"/>
  <c r="V323" i="6"/>
  <c r="X321" i="6"/>
  <c r="W321" i="6"/>
  <c r="V321" i="6"/>
  <c r="X319" i="6"/>
  <c r="W319" i="6"/>
  <c r="V319" i="6"/>
  <c r="X478" i="6"/>
  <c r="X479" i="6" s="1"/>
  <c r="X317" i="6"/>
  <c r="W317" i="6"/>
  <c r="V317" i="6"/>
  <c r="X315" i="6"/>
  <c r="W315" i="6"/>
  <c r="V315" i="6"/>
  <c r="X313" i="6"/>
  <c r="W313" i="6"/>
  <c r="V313" i="6"/>
  <c r="U313" i="6" s="1"/>
  <c r="X310" i="6"/>
  <c r="W310" i="6"/>
  <c r="V310" i="6"/>
  <c r="X309" i="6"/>
  <c r="X311" i="6"/>
  <c r="W309" i="6"/>
  <c r="W311" i="6"/>
  <c r="V309" i="6"/>
  <c r="V311" i="6"/>
  <c r="U311" i="6" s="1"/>
  <c r="X307" i="6"/>
  <c r="W307" i="6"/>
  <c r="V307" i="6"/>
  <c r="U307" i="6"/>
  <c r="T351" i="6"/>
  <c r="Q351" i="6"/>
  <c r="S351" i="6"/>
  <c r="R351" i="6"/>
  <c r="T349" i="6"/>
  <c r="S349" i="6"/>
  <c r="R349" i="6"/>
  <c r="T347" i="6"/>
  <c r="S347" i="6"/>
  <c r="R347" i="6"/>
  <c r="T345" i="6"/>
  <c r="S345" i="6"/>
  <c r="R345" i="6"/>
  <c r="T343" i="6"/>
  <c r="Q343" i="6" s="1"/>
  <c r="S343" i="6"/>
  <c r="R343" i="6"/>
  <c r="T341" i="6"/>
  <c r="S341" i="6"/>
  <c r="R341" i="6"/>
  <c r="T339" i="6"/>
  <c r="S339" i="6"/>
  <c r="R339" i="6"/>
  <c r="Q339" i="6"/>
  <c r="T337" i="6"/>
  <c r="S337" i="6"/>
  <c r="R337" i="6"/>
  <c r="T335" i="6"/>
  <c r="Q335" i="6" s="1"/>
  <c r="S335" i="6"/>
  <c r="R335" i="6"/>
  <c r="T333" i="6"/>
  <c r="S333" i="6"/>
  <c r="R333" i="6"/>
  <c r="T331" i="6"/>
  <c r="S331" i="6"/>
  <c r="R331" i="6"/>
  <c r="T329" i="6"/>
  <c r="S329" i="6"/>
  <c r="R329" i="6"/>
  <c r="T327" i="6"/>
  <c r="S327" i="6"/>
  <c r="R327" i="6"/>
  <c r="Q327" i="6" s="1"/>
  <c r="T325" i="6"/>
  <c r="S325" i="6"/>
  <c r="R325" i="6"/>
  <c r="T323" i="6"/>
  <c r="S323" i="6"/>
  <c r="R323" i="6"/>
  <c r="T321" i="6"/>
  <c r="S321" i="6"/>
  <c r="R321" i="6"/>
  <c r="T319" i="6"/>
  <c r="S319" i="6"/>
  <c r="R319" i="6"/>
  <c r="S478" i="6"/>
  <c r="S479" i="6"/>
  <c r="T317" i="6"/>
  <c r="S317" i="6"/>
  <c r="R317" i="6"/>
  <c r="T315" i="6"/>
  <c r="S315" i="6"/>
  <c r="R315" i="6"/>
  <c r="Q315" i="6" s="1"/>
  <c r="T313" i="6"/>
  <c r="S313" i="6"/>
  <c r="R313" i="6"/>
  <c r="Q313" i="6" s="1"/>
  <c r="T310" i="6"/>
  <c r="Q310" i="6" s="1"/>
  <c r="S310" i="6"/>
  <c r="R310" i="6"/>
  <c r="T309" i="6"/>
  <c r="T311" i="6" s="1"/>
  <c r="S309" i="6"/>
  <c r="S311" i="6" s="1"/>
  <c r="S369" i="6" s="1"/>
  <c r="R309" i="6"/>
  <c r="R311" i="6" s="1"/>
  <c r="T307" i="6"/>
  <c r="S307" i="6"/>
  <c r="R307" i="6"/>
  <c r="V248" i="6"/>
  <c r="X247" i="6"/>
  <c r="W247" i="6"/>
  <c r="X246" i="6"/>
  <c r="U246" i="6"/>
  <c r="W246" i="6"/>
  <c r="W248" i="6"/>
  <c r="V245" i="6"/>
  <c r="X244" i="6"/>
  <c r="W244" i="6"/>
  <c r="V244" i="6"/>
  <c r="X242" i="6"/>
  <c r="W242" i="6"/>
  <c r="X240" i="6"/>
  <c r="U240" i="6"/>
  <c r="W240" i="6"/>
  <c r="X238" i="6"/>
  <c r="W238" i="6"/>
  <c r="X236" i="6"/>
  <c r="W236" i="6"/>
  <c r="R248" i="6"/>
  <c r="T247" i="6"/>
  <c r="S247" i="6"/>
  <c r="T246" i="6"/>
  <c r="S246" i="6"/>
  <c r="S248" i="6" s="1"/>
  <c r="R245" i="6"/>
  <c r="T244" i="6"/>
  <c r="Q244" i="6"/>
  <c r="S244" i="6"/>
  <c r="R244" i="6"/>
  <c r="T242" i="6"/>
  <c r="S242" i="6"/>
  <c r="S253" i="6" s="1"/>
  <c r="T240" i="6"/>
  <c r="Q240" i="6"/>
  <c r="S240" i="6"/>
  <c r="T238" i="6"/>
  <c r="S238" i="6"/>
  <c r="T236" i="6"/>
  <c r="S236" i="6"/>
  <c r="W183" i="6"/>
  <c r="V183" i="6"/>
  <c r="U183" i="6" s="1"/>
  <c r="W178" i="6"/>
  <c r="V178" i="6"/>
  <c r="W173" i="6"/>
  <c r="W186" i="6" s="1"/>
  <c r="V173" i="6"/>
  <c r="U173" i="6"/>
  <c r="W168" i="6"/>
  <c r="V168" i="6"/>
  <c r="U168" i="6" s="1"/>
  <c r="W163" i="6"/>
  <c r="V163" i="6"/>
  <c r="U163" i="6"/>
  <c r="W158" i="6"/>
  <c r="V158" i="6"/>
  <c r="U158" i="6" s="1"/>
  <c r="W153" i="6"/>
  <c r="V153" i="6"/>
  <c r="U153" i="6"/>
  <c r="W148" i="6"/>
  <c r="V148" i="6"/>
  <c r="U148" i="6" s="1"/>
  <c r="W143" i="6"/>
  <c r="V143" i="6"/>
  <c r="W138" i="6"/>
  <c r="V138" i="6"/>
  <c r="U138" i="6"/>
  <c r="W133" i="6"/>
  <c r="V133" i="6"/>
  <c r="S183" i="6"/>
  <c r="R183" i="6"/>
  <c r="Q183" i="6" s="1"/>
  <c r="S178" i="6"/>
  <c r="R178" i="6"/>
  <c r="Q178" i="6"/>
  <c r="S173" i="6"/>
  <c r="R173" i="6"/>
  <c r="Q173" i="6" s="1"/>
  <c r="S168" i="6"/>
  <c r="R168" i="6"/>
  <c r="Q168" i="6"/>
  <c r="S163" i="6"/>
  <c r="R163" i="6"/>
  <c r="Q163" i="6" s="1"/>
  <c r="S158" i="6"/>
  <c r="R158" i="6"/>
  <c r="Q158" i="6"/>
  <c r="S153" i="6"/>
  <c r="R153" i="6"/>
  <c r="Q153" i="6" s="1"/>
  <c r="S148" i="6"/>
  <c r="R148" i="6"/>
  <c r="Q148" i="6"/>
  <c r="S143" i="6"/>
  <c r="R143" i="6"/>
  <c r="Q143" i="6" s="1"/>
  <c r="S138" i="6"/>
  <c r="S186" i="6" s="1"/>
  <c r="S440" i="6" s="1"/>
  <c r="R138" i="6"/>
  <c r="Q138" i="6"/>
  <c r="S133" i="6"/>
  <c r="R133" i="6"/>
  <c r="M354" i="6"/>
  <c r="M355" i="6"/>
  <c r="M356" i="6"/>
  <c r="M357" i="6"/>
  <c r="M358" i="6"/>
  <c r="M359" i="6"/>
  <c r="M360" i="6"/>
  <c r="Q354" i="6"/>
  <c r="Q355" i="6"/>
  <c r="Q356" i="6"/>
  <c r="Q357" i="6"/>
  <c r="Q358" i="6"/>
  <c r="Q359" i="6"/>
  <c r="Q360" i="6"/>
  <c r="U354" i="6"/>
  <c r="U355" i="6"/>
  <c r="U356" i="6"/>
  <c r="U357" i="6"/>
  <c r="U358" i="6"/>
  <c r="U359" i="6"/>
  <c r="U360" i="6"/>
  <c r="X353" i="6"/>
  <c r="W353" i="6"/>
  <c r="V353" i="6"/>
  <c r="T353" i="6"/>
  <c r="S353" i="6"/>
  <c r="R353" i="6"/>
  <c r="P353" i="6"/>
  <c r="O353" i="6"/>
  <c r="N353" i="6"/>
  <c r="L353" i="6"/>
  <c r="K353" i="6"/>
  <c r="J353" i="6"/>
  <c r="M352" i="6"/>
  <c r="I352" i="6"/>
  <c r="P351" i="6"/>
  <c r="M351" i="6" s="1"/>
  <c r="O351" i="6"/>
  <c r="N351" i="6"/>
  <c r="L351" i="6"/>
  <c r="I351" i="6" s="1"/>
  <c r="K351" i="6"/>
  <c r="J351" i="6"/>
  <c r="M350" i="6"/>
  <c r="I350" i="6"/>
  <c r="P349" i="6"/>
  <c r="M349" i="6" s="1"/>
  <c r="O349" i="6"/>
  <c r="N349" i="6"/>
  <c r="L349" i="6"/>
  <c r="K349" i="6"/>
  <c r="J349" i="6"/>
  <c r="M348" i="6"/>
  <c r="I348" i="6"/>
  <c r="P347" i="6"/>
  <c r="O347" i="6"/>
  <c r="N347" i="6"/>
  <c r="L347" i="6"/>
  <c r="K347" i="6"/>
  <c r="J347" i="6"/>
  <c r="M346" i="6"/>
  <c r="I346" i="6"/>
  <c r="P345" i="6"/>
  <c r="O345" i="6"/>
  <c r="N345" i="6"/>
  <c r="M345" i="6"/>
  <c r="L345" i="6"/>
  <c r="K345" i="6"/>
  <c r="J345" i="6"/>
  <c r="I345" i="6"/>
  <c r="M344" i="6"/>
  <c r="I344" i="6"/>
  <c r="M494" i="6"/>
  <c r="Q494" i="6"/>
  <c r="U494" i="6"/>
  <c r="K495" i="6"/>
  <c r="L495" i="6"/>
  <c r="N495" i="6"/>
  <c r="O495" i="6"/>
  <c r="P495" i="6"/>
  <c r="R495" i="6"/>
  <c r="Q495" i="6"/>
  <c r="S495" i="6"/>
  <c r="T495" i="6"/>
  <c r="V495" i="6"/>
  <c r="W495" i="6"/>
  <c r="X495" i="6"/>
  <c r="J495" i="6"/>
  <c r="Q437" i="6"/>
  <c r="U437" i="6"/>
  <c r="K438" i="6"/>
  <c r="L438" i="6"/>
  <c r="N438" i="6"/>
  <c r="O438" i="6"/>
  <c r="P438" i="6"/>
  <c r="R438" i="6"/>
  <c r="S438" i="6"/>
  <c r="T438" i="6"/>
  <c r="V438" i="6"/>
  <c r="U438" i="6" s="1"/>
  <c r="W438" i="6"/>
  <c r="X438" i="6"/>
  <c r="J438" i="6"/>
  <c r="M79" i="6"/>
  <c r="Q79" i="6"/>
  <c r="U79" i="6"/>
  <c r="I17" i="6"/>
  <c r="K494" i="6"/>
  <c r="M322" i="6"/>
  <c r="M324" i="6"/>
  <c r="M326" i="6"/>
  <c r="M328" i="6"/>
  <c r="M330" i="6"/>
  <c r="M332" i="6"/>
  <c r="M334" i="6"/>
  <c r="M336" i="6"/>
  <c r="M338" i="6"/>
  <c r="M340" i="6"/>
  <c r="M318" i="6"/>
  <c r="M320" i="6"/>
  <c r="M296" i="6"/>
  <c r="M298" i="6"/>
  <c r="M302" i="6"/>
  <c r="I239" i="6"/>
  <c r="I384" i="6"/>
  <c r="I378" i="6"/>
  <c r="I377" i="6"/>
  <c r="I388" i="6"/>
  <c r="K488" i="6"/>
  <c r="L488" i="6"/>
  <c r="N488" i="6"/>
  <c r="O488" i="6"/>
  <c r="O490" i="6" s="1"/>
  <c r="P488" i="6"/>
  <c r="R488" i="6"/>
  <c r="S488" i="6"/>
  <c r="T488" i="6"/>
  <c r="T490" i="6" s="1"/>
  <c r="V488" i="6"/>
  <c r="W488" i="6"/>
  <c r="X488" i="6"/>
  <c r="J488" i="6"/>
  <c r="U318" i="6"/>
  <c r="Q318" i="6"/>
  <c r="M184" i="6"/>
  <c r="M179" i="6"/>
  <c r="M174" i="6"/>
  <c r="M169" i="6"/>
  <c r="M164" i="6"/>
  <c r="M159" i="6"/>
  <c r="M154" i="6"/>
  <c r="M149" i="6"/>
  <c r="M144" i="6"/>
  <c r="M139" i="6"/>
  <c r="M134" i="6"/>
  <c r="M342" i="6"/>
  <c r="P343" i="6"/>
  <c r="O343" i="6"/>
  <c r="N343" i="6"/>
  <c r="M343" i="6"/>
  <c r="L343" i="6"/>
  <c r="K343" i="6"/>
  <c r="J343" i="6"/>
  <c r="I342" i="6"/>
  <c r="P341" i="6"/>
  <c r="O341" i="6"/>
  <c r="N341" i="6"/>
  <c r="L341" i="6"/>
  <c r="K341" i="6"/>
  <c r="J341" i="6"/>
  <c r="I341" i="6" s="1"/>
  <c r="I340" i="6"/>
  <c r="P339" i="6"/>
  <c r="O339" i="6"/>
  <c r="N339" i="6"/>
  <c r="L339" i="6"/>
  <c r="K339" i="6"/>
  <c r="J339" i="6"/>
  <c r="I338" i="6"/>
  <c r="P337" i="6"/>
  <c r="O337" i="6"/>
  <c r="N337" i="6"/>
  <c r="M337" i="6"/>
  <c r="L337" i="6"/>
  <c r="K337" i="6"/>
  <c r="J337" i="6"/>
  <c r="I336" i="6"/>
  <c r="P335" i="6"/>
  <c r="O335" i="6"/>
  <c r="N335" i="6"/>
  <c r="M335" i="6"/>
  <c r="L335" i="6"/>
  <c r="K335" i="6"/>
  <c r="J335" i="6"/>
  <c r="I334" i="6"/>
  <c r="N444" i="6"/>
  <c r="X28" i="6"/>
  <c r="W28" i="6"/>
  <c r="V28" i="6"/>
  <c r="U28" i="6" s="1"/>
  <c r="T28" i="6"/>
  <c r="S28" i="6"/>
  <c r="R28" i="6"/>
  <c r="Q28" i="6" s="1"/>
  <c r="P28" i="6"/>
  <c r="O28" i="6"/>
  <c r="N28" i="6"/>
  <c r="K28" i="6"/>
  <c r="L28" i="6"/>
  <c r="J28" i="6"/>
  <c r="X67" i="6"/>
  <c r="W67" i="6"/>
  <c r="V67" i="6"/>
  <c r="T67" i="6"/>
  <c r="S67" i="6"/>
  <c r="R67" i="6"/>
  <c r="Q67" i="6" s="1"/>
  <c r="P67" i="6"/>
  <c r="O67" i="6"/>
  <c r="N67" i="6"/>
  <c r="M67" i="6" s="1"/>
  <c r="L67" i="6"/>
  <c r="K67" i="6"/>
  <c r="J67" i="6"/>
  <c r="X70" i="6"/>
  <c r="W70" i="6"/>
  <c r="V70" i="6"/>
  <c r="T70" i="6"/>
  <c r="S70" i="6"/>
  <c r="R70" i="6"/>
  <c r="Q70" i="6"/>
  <c r="P70" i="6"/>
  <c r="M70" i="6" s="1"/>
  <c r="O70" i="6"/>
  <c r="N70" i="6"/>
  <c r="L70" i="6"/>
  <c r="K70" i="6"/>
  <c r="J70" i="6"/>
  <c r="X63" i="6"/>
  <c r="W63" i="6"/>
  <c r="V63" i="6"/>
  <c r="T63" i="6"/>
  <c r="Q63" i="6"/>
  <c r="S63" i="6"/>
  <c r="R63" i="6"/>
  <c r="P63" i="6"/>
  <c r="O63" i="6"/>
  <c r="N63" i="6"/>
  <c r="L63" i="6"/>
  <c r="K63" i="6"/>
  <c r="J63" i="6"/>
  <c r="X60" i="6"/>
  <c r="W60" i="6"/>
  <c r="V60" i="6"/>
  <c r="T60" i="6"/>
  <c r="S60" i="6"/>
  <c r="R60" i="6"/>
  <c r="P60" i="6"/>
  <c r="O60" i="6"/>
  <c r="N60" i="6"/>
  <c r="L60" i="6"/>
  <c r="K60" i="6"/>
  <c r="J60" i="6"/>
  <c r="I60" i="6" s="1"/>
  <c r="X53" i="6"/>
  <c r="U53" i="6" s="1"/>
  <c r="W53" i="6"/>
  <c r="V53" i="6"/>
  <c r="T53" i="6"/>
  <c r="S53" i="6"/>
  <c r="R53" i="6"/>
  <c r="Q53" i="6"/>
  <c r="P53" i="6"/>
  <c r="O53" i="6"/>
  <c r="N53" i="6"/>
  <c r="M53" i="6"/>
  <c r="L53" i="6"/>
  <c r="K53" i="6"/>
  <c r="J53" i="6"/>
  <c r="X57" i="6"/>
  <c r="W57" i="6"/>
  <c r="V57" i="6"/>
  <c r="U57" i="6" s="1"/>
  <c r="T57" i="6"/>
  <c r="S57" i="6"/>
  <c r="R57" i="6"/>
  <c r="P57" i="6"/>
  <c r="O57" i="6"/>
  <c r="N57" i="6"/>
  <c r="L57" i="6"/>
  <c r="K57" i="6"/>
  <c r="J57" i="6"/>
  <c r="X43" i="6"/>
  <c r="W43" i="6"/>
  <c r="V43" i="6"/>
  <c r="T43" i="6"/>
  <c r="S43" i="6"/>
  <c r="R43" i="6"/>
  <c r="P43" i="6"/>
  <c r="O43" i="6"/>
  <c r="N43" i="6"/>
  <c r="K43" i="6"/>
  <c r="L43" i="6"/>
  <c r="I43" i="6" s="1"/>
  <c r="J43" i="6"/>
  <c r="X47" i="6"/>
  <c r="W47" i="6"/>
  <c r="V47" i="6"/>
  <c r="U47" i="6" s="1"/>
  <c r="T47" i="6"/>
  <c r="S47" i="6"/>
  <c r="R47" i="6"/>
  <c r="Q47" i="6" s="1"/>
  <c r="P47" i="6"/>
  <c r="O47" i="6"/>
  <c r="N47" i="6"/>
  <c r="L47" i="6"/>
  <c r="K47" i="6"/>
  <c r="K81" i="6" s="1"/>
  <c r="J47" i="6"/>
  <c r="X39" i="6"/>
  <c r="W39" i="6"/>
  <c r="V39" i="6"/>
  <c r="U39" i="6" s="1"/>
  <c r="T39" i="6"/>
  <c r="S39" i="6"/>
  <c r="R39" i="6"/>
  <c r="P39" i="6"/>
  <c r="M39" i="6" s="1"/>
  <c r="O39" i="6"/>
  <c r="N39" i="6"/>
  <c r="L39" i="6"/>
  <c r="K39" i="6"/>
  <c r="J39" i="6"/>
  <c r="X35" i="6"/>
  <c r="W35" i="6"/>
  <c r="V35" i="6"/>
  <c r="U35" i="6"/>
  <c r="T35" i="6"/>
  <c r="S35" i="6"/>
  <c r="R35" i="6"/>
  <c r="P35" i="6"/>
  <c r="O35" i="6"/>
  <c r="N35" i="6"/>
  <c r="K35" i="6"/>
  <c r="L35" i="6"/>
  <c r="J35" i="6"/>
  <c r="I35" i="6"/>
  <c r="X122" i="6"/>
  <c r="W122" i="6"/>
  <c r="V122" i="6"/>
  <c r="T122" i="6"/>
  <c r="S122" i="6"/>
  <c r="R122" i="6"/>
  <c r="K122" i="6"/>
  <c r="L122" i="6"/>
  <c r="J122" i="6"/>
  <c r="I122" i="6" s="1"/>
  <c r="N13" i="6"/>
  <c r="O13" i="6"/>
  <c r="M17" i="6"/>
  <c r="U69" i="6"/>
  <c r="Q69" i="6"/>
  <c r="M69" i="6"/>
  <c r="I69" i="6"/>
  <c r="U66" i="6"/>
  <c r="Q66" i="6"/>
  <c r="M66" i="6"/>
  <c r="I66" i="6"/>
  <c r="U62" i="6"/>
  <c r="Q62" i="6"/>
  <c r="M62" i="6"/>
  <c r="I62" i="6"/>
  <c r="U59" i="6"/>
  <c r="Q59" i="6"/>
  <c r="M59" i="6"/>
  <c r="I59" i="6"/>
  <c r="U56" i="6"/>
  <c r="Q56" i="6"/>
  <c r="M56" i="6"/>
  <c r="I56" i="6"/>
  <c r="U52" i="6"/>
  <c r="Q52" i="6"/>
  <c r="M52" i="6"/>
  <c r="I52" i="6"/>
  <c r="U46" i="6"/>
  <c r="Q46" i="6"/>
  <c r="M46" i="6"/>
  <c r="I46" i="6"/>
  <c r="U42" i="6"/>
  <c r="Q42" i="6"/>
  <c r="M42" i="6"/>
  <c r="I42" i="6"/>
  <c r="U38" i="6"/>
  <c r="Q38" i="6"/>
  <c r="M38" i="6"/>
  <c r="I38" i="6"/>
  <c r="U34" i="6"/>
  <c r="Q34" i="6"/>
  <c r="M34" i="6"/>
  <c r="I34" i="6"/>
  <c r="P379" i="6"/>
  <c r="M379" i="6" s="1"/>
  <c r="O379" i="6"/>
  <c r="N379" i="6"/>
  <c r="K379" i="6"/>
  <c r="L379" i="6"/>
  <c r="I379" i="6" s="1"/>
  <c r="J379" i="6"/>
  <c r="U378" i="6"/>
  <c r="Q378" i="6"/>
  <c r="M378" i="6"/>
  <c r="P333" i="6"/>
  <c r="O333" i="6"/>
  <c r="N333" i="6"/>
  <c r="M333" i="6" s="1"/>
  <c r="L333" i="6"/>
  <c r="K333" i="6"/>
  <c r="J333" i="6"/>
  <c r="I333" i="6" s="1"/>
  <c r="I332" i="6"/>
  <c r="P331" i="6"/>
  <c r="O331" i="6"/>
  <c r="N331" i="6"/>
  <c r="M331" i="6"/>
  <c r="L331" i="6"/>
  <c r="K331" i="6"/>
  <c r="J331" i="6"/>
  <c r="I330" i="6"/>
  <c r="U120" i="6"/>
  <c r="Q120" i="6"/>
  <c r="I120" i="6"/>
  <c r="P329" i="6"/>
  <c r="O329" i="6"/>
  <c r="N329" i="6"/>
  <c r="L329" i="6"/>
  <c r="K329" i="6"/>
  <c r="J329" i="6"/>
  <c r="I328" i="6"/>
  <c r="P327" i="6"/>
  <c r="O327" i="6"/>
  <c r="N327" i="6"/>
  <c r="L327" i="6"/>
  <c r="K327" i="6"/>
  <c r="J327" i="6"/>
  <c r="I326" i="6"/>
  <c r="P323" i="6"/>
  <c r="O323" i="6"/>
  <c r="N323" i="6"/>
  <c r="M323" i="6" s="1"/>
  <c r="L323" i="6"/>
  <c r="K323" i="6"/>
  <c r="J323" i="6"/>
  <c r="I323" i="6" s="1"/>
  <c r="I322" i="6"/>
  <c r="X444" i="6"/>
  <c r="W444" i="6"/>
  <c r="V444" i="6"/>
  <c r="U444" i="6" s="1"/>
  <c r="T444" i="6"/>
  <c r="S444" i="6"/>
  <c r="R444" i="6"/>
  <c r="P444" i="6"/>
  <c r="O444" i="6"/>
  <c r="K444" i="6"/>
  <c r="L444" i="6"/>
  <c r="J444" i="6"/>
  <c r="I444" i="6" s="1"/>
  <c r="U33" i="6"/>
  <c r="Q33" i="6"/>
  <c r="M33" i="6"/>
  <c r="I33" i="6"/>
  <c r="N437" i="6"/>
  <c r="M437" i="6"/>
  <c r="J437" i="6"/>
  <c r="I437" i="6"/>
  <c r="P325" i="6"/>
  <c r="O325" i="6"/>
  <c r="N325" i="6"/>
  <c r="M325" i="6"/>
  <c r="L325" i="6"/>
  <c r="K325" i="6"/>
  <c r="J325" i="6"/>
  <c r="I325" i="6"/>
  <c r="I324" i="6"/>
  <c r="P78" i="6"/>
  <c r="K303" i="6"/>
  <c r="L303" i="6"/>
  <c r="X303" i="6"/>
  <c r="W303" i="6"/>
  <c r="V303" i="6"/>
  <c r="T303" i="6"/>
  <c r="Q303" i="6"/>
  <c r="S303" i="6"/>
  <c r="R303" i="6"/>
  <c r="P303" i="6"/>
  <c r="O303" i="6"/>
  <c r="N303" i="6"/>
  <c r="M303" i="6"/>
  <c r="J303" i="6"/>
  <c r="I303" i="6" s="1"/>
  <c r="I302" i="6"/>
  <c r="P321" i="6"/>
  <c r="O321" i="6"/>
  <c r="N321" i="6"/>
  <c r="L321" i="6"/>
  <c r="K321" i="6"/>
  <c r="J321" i="6"/>
  <c r="I320" i="6"/>
  <c r="N103" i="6"/>
  <c r="N74" i="6"/>
  <c r="O103" i="6"/>
  <c r="P319" i="6"/>
  <c r="O319" i="6"/>
  <c r="N319" i="6"/>
  <c r="L319" i="6"/>
  <c r="K319" i="6"/>
  <c r="J319" i="6"/>
  <c r="I319" i="6"/>
  <c r="I318" i="6"/>
  <c r="M12" i="6"/>
  <c r="N76" i="6"/>
  <c r="N78" i="6"/>
  <c r="N189" i="6"/>
  <c r="N213" i="6"/>
  <c r="N436" i="6" s="1"/>
  <c r="N230" i="6"/>
  <c r="N250" i="6"/>
  <c r="N457" i="6" s="1"/>
  <c r="N281" i="6"/>
  <c r="N299" i="6"/>
  <c r="N309" i="6"/>
  <c r="N311" i="6" s="1"/>
  <c r="N387" i="6"/>
  <c r="N406" i="6"/>
  <c r="N430" i="6"/>
  <c r="M430" i="6" s="1"/>
  <c r="M397" i="6"/>
  <c r="I405" i="6"/>
  <c r="Q397" i="6"/>
  <c r="U397" i="6"/>
  <c r="U392" i="6"/>
  <c r="M393" i="6"/>
  <c r="Q388" i="6"/>
  <c r="U388" i="6"/>
  <c r="M384" i="6"/>
  <c r="U384" i="6"/>
  <c r="Q384" i="6"/>
  <c r="I373" i="6"/>
  <c r="Q316" i="6"/>
  <c r="U316" i="6"/>
  <c r="I316" i="6"/>
  <c r="I314" i="6"/>
  <c r="I312" i="6"/>
  <c r="I306" i="6"/>
  <c r="I294" i="6"/>
  <c r="I292" i="6"/>
  <c r="I274" i="6"/>
  <c r="I272" i="6"/>
  <c r="U266" i="6"/>
  <c r="U265" i="6"/>
  <c r="Q266" i="6"/>
  <c r="Q265" i="6"/>
  <c r="I266" i="6"/>
  <c r="I265" i="6"/>
  <c r="U262" i="6"/>
  <c r="Q262" i="6"/>
  <c r="I262" i="6"/>
  <c r="I258" i="6"/>
  <c r="I257" i="6"/>
  <c r="I255" i="6"/>
  <c r="I243" i="6"/>
  <c r="I241" i="6"/>
  <c r="I237" i="6"/>
  <c r="I235" i="6"/>
  <c r="M219" i="6"/>
  <c r="M220" i="6"/>
  <c r="M221" i="6"/>
  <c r="M222" i="6"/>
  <c r="M223" i="6"/>
  <c r="M224" i="6"/>
  <c r="M225" i="6"/>
  <c r="M226" i="6"/>
  <c r="M227" i="6"/>
  <c r="M228" i="6"/>
  <c r="M229" i="6"/>
  <c r="M218" i="6"/>
  <c r="M209" i="6"/>
  <c r="M210" i="6"/>
  <c r="M211" i="6"/>
  <c r="M212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191" i="6"/>
  <c r="I124" i="6"/>
  <c r="I125" i="6"/>
  <c r="I126" i="6"/>
  <c r="I127" i="6"/>
  <c r="I128" i="6"/>
  <c r="I123" i="6"/>
  <c r="I119" i="6"/>
  <c r="I118" i="6"/>
  <c r="I113" i="6"/>
  <c r="I114" i="6"/>
  <c r="I115" i="6"/>
  <c r="I116" i="6"/>
  <c r="I107" i="6"/>
  <c r="I108" i="6"/>
  <c r="I109" i="6"/>
  <c r="I110" i="6"/>
  <c r="I111" i="6"/>
  <c r="I112" i="6"/>
  <c r="I106" i="6"/>
  <c r="I104" i="6"/>
  <c r="I102" i="6"/>
  <c r="I100" i="6"/>
  <c r="I96" i="6"/>
  <c r="I95" i="6"/>
  <c r="I93" i="6"/>
  <c r="I92" i="6"/>
  <c r="M89" i="6"/>
  <c r="I90" i="6"/>
  <c r="I89" i="6"/>
  <c r="M87" i="6"/>
  <c r="I87" i="6"/>
  <c r="I85" i="6"/>
  <c r="I83" i="6"/>
  <c r="I79" i="6"/>
  <c r="I77" i="6"/>
  <c r="I75" i="6"/>
  <c r="I73" i="6"/>
  <c r="I71" i="6"/>
  <c r="I68" i="6"/>
  <c r="I65" i="6"/>
  <c r="I64" i="6"/>
  <c r="I61" i="6"/>
  <c r="I58" i="6"/>
  <c r="I55" i="6"/>
  <c r="I54" i="6"/>
  <c r="I51" i="6"/>
  <c r="I50" i="6"/>
  <c r="I48" i="6"/>
  <c r="Q45" i="6"/>
  <c r="U45" i="6"/>
  <c r="I45" i="6"/>
  <c r="I44" i="6"/>
  <c r="I40" i="6"/>
  <c r="I37" i="6"/>
  <c r="I36" i="6"/>
  <c r="I32" i="6"/>
  <c r="I29" i="6"/>
  <c r="I16" i="6"/>
  <c r="I18" i="6"/>
  <c r="I19" i="6"/>
  <c r="I20" i="6"/>
  <c r="I21" i="6"/>
  <c r="I22" i="6"/>
  <c r="I23" i="6"/>
  <c r="I24" i="6"/>
  <c r="I25" i="6"/>
  <c r="I26" i="6"/>
  <c r="I27" i="6"/>
  <c r="I14" i="6"/>
  <c r="I12" i="6"/>
  <c r="P389" i="6"/>
  <c r="M388" i="6"/>
  <c r="O387" i="6"/>
  <c r="O389" i="6" s="1"/>
  <c r="L387" i="6"/>
  <c r="L389" i="6" s="1"/>
  <c r="K387" i="6"/>
  <c r="K389" i="6" s="1"/>
  <c r="J387" i="6"/>
  <c r="J389" i="6" s="1"/>
  <c r="P386" i="6"/>
  <c r="M386" i="6" s="1"/>
  <c r="I386" i="6"/>
  <c r="I387" i="6" s="1"/>
  <c r="V406" i="6"/>
  <c r="R406" i="6"/>
  <c r="U405" i="6"/>
  <c r="Q405" i="6"/>
  <c r="M405" i="6"/>
  <c r="X404" i="6"/>
  <c r="W404" i="6"/>
  <c r="W406" i="6" s="1"/>
  <c r="T404" i="6"/>
  <c r="Q404" i="6" s="1"/>
  <c r="S404" i="6"/>
  <c r="S406" i="6" s="1"/>
  <c r="P404" i="6"/>
  <c r="M404" i="6" s="1"/>
  <c r="O404" i="6"/>
  <c r="O406" i="6" s="1"/>
  <c r="L404" i="6"/>
  <c r="L406" i="6" s="1"/>
  <c r="K404" i="6"/>
  <c r="K406" i="6" s="1"/>
  <c r="J404" i="6"/>
  <c r="J406" i="6" s="1"/>
  <c r="V403" i="6"/>
  <c r="U403" i="6" s="1"/>
  <c r="R403" i="6"/>
  <c r="Q403" i="6" s="1"/>
  <c r="N403" i="6"/>
  <c r="M403" i="6" s="1"/>
  <c r="I403" i="6"/>
  <c r="I404" i="6" s="1"/>
  <c r="V78" i="6"/>
  <c r="R78" i="6"/>
  <c r="X78" i="6"/>
  <c r="W78" i="6"/>
  <c r="U77" i="6"/>
  <c r="T78" i="6"/>
  <c r="S78" i="6"/>
  <c r="Q77" i="6"/>
  <c r="O78" i="6"/>
  <c r="M77" i="6"/>
  <c r="L78" i="6"/>
  <c r="K78" i="6"/>
  <c r="J78" i="6"/>
  <c r="V76" i="6"/>
  <c r="R76" i="6"/>
  <c r="X76" i="6"/>
  <c r="U76" i="6"/>
  <c r="W76" i="6"/>
  <c r="U75" i="6"/>
  <c r="T76" i="6"/>
  <c r="S76" i="6"/>
  <c r="Q75" i="6"/>
  <c r="P76" i="6"/>
  <c r="O76" i="6"/>
  <c r="L76" i="6"/>
  <c r="K76" i="6"/>
  <c r="J76" i="6"/>
  <c r="N402" i="6"/>
  <c r="N401" i="6"/>
  <c r="X400" i="6"/>
  <c r="X402" i="6" s="1"/>
  <c r="W400" i="6"/>
  <c r="W402" i="6" s="1"/>
  <c r="V400" i="6"/>
  <c r="V402" i="6" s="1"/>
  <c r="X401" i="6"/>
  <c r="W401" i="6"/>
  <c r="V401" i="6"/>
  <c r="U400" i="6"/>
  <c r="T400" i="6"/>
  <c r="T402" i="6" s="1"/>
  <c r="S400" i="6"/>
  <c r="S402" i="6" s="1"/>
  <c r="R400" i="6"/>
  <c r="R402" i="6" s="1"/>
  <c r="P400" i="6"/>
  <c r="P402" i="6" s="1"/>
  <c r="O400" i="6"/>
  <c r="O402" i="6"/>
  <c r="L400" i="6"/>
  <c r="L402" i="6"/>
  <c r="K400" i="6"/>
  <c r="K402" i="6"/>
  <c r="J400" i="6"/>
  <c r="J402" i="6"/>
  <c r="I402" i="6" s="1"/>
  <c r="T401" i="6"/>
  <c r="S401" i="6"/>
  <c r="R401" i="6"/>
  <c r="Q401" i="6" s="1"/>
  <c r="P401" i="6"/>
  <c r="O401" i="6"/>
  <c r="L401" i="6"/>
  <c r="K401" i="6"/>
  <c r="J401" i="6"/>
  <c r="Q400" i="6"/>
  <c r="M400" i="6"/>
  <c r="I399" i="6"/>
  <c r="I400" i="6"/>
  <c r="P385" i="6"/>
  <c r="N385" i="6"/>
  <c r="L385" i="6"/>
  <c r="K385" i="6"/>
  <c r="J385" i="6"/>
  <c r="U393" i="6"/>
  <c r="M316" i="6"/>
  <c r="I427" i="6"/>
  <c r="I428" i="6" s="1"/>
  <c r="P427" i="6"/>
  <c r="Q427" i="6"/>
  <c r="Q428" i="6"/>
  <c r="U427" i="6"/>
  <c r="U428" i="6"/>
  <c r="J428" i="6"/>
  <c r="J470" i="6"/>
  <c r="K428" i="6"/>
  <c r="L428" i="6"/>
  <c r="N428" i="6"/>
  <c r="O428" i="6"/>
  <c r="R428" i="6"/>
  <c r="R470" i="6"/>
  <c r="S428" i="6"/>
  <c r="T428" i="6"/>
  <c r="T432" i="6" s="1"/>
  <c r="V428" i="6"/>
  <c r="V441" i="6"/>
  <c r="W428" i="6"/>
  <c r="X428" i="6"/>
  <c r="X470" i="6" s="1"/>
  <c r="T394" i="6"/>
  <c r="Q394" i="6"/>
  <c r="J72" i="6"/>
  <c r="J246" i="6"/>
  <c r="J248" i="6" s="1"/>
  <c r="J416" i="6"/>
  <c r="J430" i="6"/>
  <c r="J281" i="6"/>
  <c r="J285" i="6" s="1"/>
  <c r="J287" i="6" s="1"/>
  <c r="J289" i="6" s="1"/>
  <c r="J424" i="6"/>
  <c r="J426" i="6"/>
  <c r="J453" i="6"/>
  <c r="I453" i="6"/>
  <c r="J454" i="6"/>
  <c r="J455" i="6"/>
  <c r="J309" i="6"/>
  <c r="J311" i="6"/>
  <c r="J369" i="6" s="1"/>
  <c r="J315" i="6"/>
  <c r="J250" i="6"/>
  <c r="J460" i="6"/>
  <c r="I460" i="6"/>
  <c r="J461" i="6"/>
  <c r="J462" i="6"/>
  <c r="J84" i="6"/>
  <c r="J99" i="6"/>
  <c r="I99" i="6" s="1"/>
  <c r="J217" i="6"/>
  <c r="J103" i="6"/>
  <c r="J499" i="6"/>
  <c r="J447" i="6"/>
  <c r="J88" i="6"/>
  <c r="J414" i="6"/>
  <c r="J375" i="6"/>
  <c r="J381" i="6"/>
  <c r="J383" i="6"/>
  <c r="J420" i="6"/>
  <c r="J474" i="6"/>
  <c r="J476" i="6" s="1"/>
  <c r="J395" i="6"/>
  <c r="J259" i="6"/>
  <c r="J283" i="6"/>
  <c r="J481" i="6"/>
  <c r="J482" i="6"/>
  <c r="J491" i="6"/>
  <c r="J492" i="6"/>
  <c r="J494" i="6"/>
  <c r="I494" i="6" s="1"/>
  <c r="J498" i="6"/>
  <c r="I498" i="6" s="1"/>
  <c r="J185" i="6"/>
  <c r="J13" i="6"/>
  <c r="J49" i="6"/>
  <c r="I49" i="6" s="1"/>
  <c r="J74" i="6"/>
  <c r="J446" i="6"/>
  <c r="U16" i="6"/>
  <c r="Q16" i="6"/>
  <c r="M16" i="6"/>
  <c r="J307" i="6"/>
  <c r="J313" i="6"/>
  <c r="J310" i="6"/>
  <c r="U132" i="6"/>
  <c r="U137" i="6"/>
  <c r="U142" i="6"/>
  <c r="U147" i="6"/>
  <c r="U152" i="6"/>
  <c r="U157" i="6"/>
  <c r="U162" i="6"/>
  <c r="U167" i="6"/>
  <c r="U172" i="6"/>
  <c r="U177" i="6"/>
  <c r="U182" i="6"/>
  <c r="Q132" i="6"/>
  <c r="Q137" i="6"/>
  <c r="Q142" i="6"/>
  <c r="Q147" i="6"/>
  <c r="Q152" i="6"/>
  <c r="Q157" i="6"/>
  <c r="Q162" i="6"/>
  <c r="Q167" i="6"/>
  <c r="Q172" i="6"/>
  <c r="Q177" i="6"/>
  <c r="Q182" i="6"/>
  <c r="M132" i="6"/>
  <c r="M137" i="6"/>
  <c r="M142" i="6"/>
  <c r="M147" i="6"/>
  <c r="M152" i="6"/>
  <c r="M157" i="6"/>
  <c r="M162" i="6"/>
  <c r="M167" i="6"/>
  <c r="M172" i="6"/>
  <c r="M177" i="6"/>
  <c r="M182" i="6"/>
  <c r="U475" i="6"/>
  <c r="U477" i="6"/>
  <c r="Q475" i="6"/>
  <c r="Q477" i="6"/>
  <c r="M475" i="6"/>
  <c r="M477" i="6"/>
  <c r="N455" i="6"/>
  <c r="O455" i="6"/>
  <c r="R455" i="6"/>
  <c r="S455" i="6"/>
  <c r="V455" i="6"/>
  <c r="W455" i="6"/>
  <c r="N454" i="6"/>
  <c r="R454" i="6"/>
  <c r="V454" i="6"/>
  <c r="U454" i="6"/>
  <c r="N453" i="6"/>
  <c r="O453" i="6"/>
  <c r="R453" i="6"/>
  <c r="S453" i="6"/>
  <c r="V453" i="6"/>
  <c r="W453" i="6"/>
  <c r="N451" i="6"/>
  <c r="R451" i="6"/>
  <c r="V451" i="6"/>
  <c r="N466" i="6"/>
  <c r="O466" i="6"/>
  <c r="R466" i="6"/>
  <c r="S466" i="6"/>
  <c r="V466" i="6"/>
  <c r="U466" i="6" s="1"/>
  <c r="W466" i="6"/>
  <c r="N465" i="6"/>
  <c r="M465" i="6" s="1"/>
  <c r="O465" i="6"/>
  <c r="R465" i="6"/>
  <c r="S465" i="6"/>
  <c r="V465" i="6"/>
  <c r="W465" i="6"/>
  <c r="N472" i="6"/>
  <c r="R472" i="6"/>
  <c r="V472" i="6"/>
  <c r="V489" i="6"/>
  <c r="R489" i="6"/>
  <c r="N489" i="6"/>
  <c r="N490" i="6" s="1"/>
  <c r="N499" i="6"/>
  <c r="O499" i="6"/>
  <c r="R499" i="6"/>
  <c r="S499" i="6"/>
  <c r="V499" i="6"/>
  <c r="U499" i="6" s="1"/>
  <c r="W499" i="6"/>
  <c r="N498" i="6"/>
  <c r="O498" i="6"/>
  <c r="R498" i="6"/>
  <c r="Q498" i="6" s="1"/>
  <c r="S498" i="6"/>
  <c r="V498" i="6"/>
  <c r="W498" i="6"/>
  <c r="P496" i="6"/>
  <c r="M496" i="6" s="1"/>
  <c r="P462" i="6"/>
  <c r="N460" i="6"/>
  <c r="R460" i="6"/>
  <c r="Q460" i="6"/>
  <c r="V460" i="6"/>
  <c r="I475" i="6"/>
  <c r="I477" i="6"/>
  <c r="P429" i="6"/>
  <c r="V423" i="6"/>
  <c r="U423" i="6"/>
  <c r="R423" i="6"/>
  <c r="N423" i="6"/>
  <c r="V419" i="6"/>
  <c r="V421" i="6"/>
  <c r="R419" i="6"/>
  <c r="R421" i="6"/>
  <c r="Q421" i="6" s="1"/>
  <c r="N419" i="6"/>
  <c r="M419" i="6"/>
  <c r="V415" i="6"/>
  <c r="U415" i="6"/>
  <c r="R415" i="6"/>
  <c r="N415" i="6"/>
  <c r="M415" i="6" s="1"/>
  <c r="V413" i="6"/>
  <c r="U413" i="6" s="1"/>
  <c r="R413" i="6"/>
  <c r="N413" i="6"/>
  <c r="M392" i="6"/>
  <c r="N380" i="6"/>
  <c r="N374" i="6"/>
  <c r="M374" i="6"/>
  <c r="N245" i="6"/>
  <c r="N247" i="6"/>
  <c r="O231" i="6"/>
  <c r="O464" i="6"/>
  <c r="O213" i="6"/>
  <c r="M123" i="6"/>
  <c r="M124" i="6"/>
  <c r="M125" i="6"/>
  <c r="M126" i="6"/>
  <c r="M127" i="6"/>
  <c r="M128" i="6"/>
  <c r="M118" i="6"/>
  <c r="M68" i="6"/>
  <c r="M14" i="6"/>
  <c r="M65" i="6"/>
  <c r="M64" i="6"/>
  <c r="M61" i="6"/>
  <c r="M58" i="6"/>
  <c r="M55" i="6"/>
  <c r="M51" i="6"/>
  <c r="M50" i="6"/>
  <c r="M48" i="6"/>
  <c r="M44" i="6"/>
  <c r="M40" i="6"/>
  <c r="M36" i="6"/>
  <c r="M32" i="6"/>
  <c r="P459" i="6"/>
  <c r="M27" i="6"/>
  <c r="M26" i="6"/>
  <c r="P455" i="6"/>
  <c r="P453" i="6"/>
  <c r="M453" i="6" s="1"/>
  <c r="M23" i="6"/>
  <c r="L489" i="6"/>
  <c r="K489" i="6"/>
  <c r="M21" i="6"/>
  <c r="P460" i="6"/>
  <c r="O460" i="6"/>
  <c r="M19" i="6"/>
  <c r="M18" i="6"/>
  <c r="P13" i="6"/>
  <c r="M13" i="6"/>
  <c r="Q68" i="6"/>
  <c r="U14" i="6"/>
  <c r="Q14" i="6"/>
  <c r="O185" i="6"/>
  <c r="X500" i="6"/>
  <c r="W500" i="6"/>
  <c r="V500" i="6"/>
  <c r="U500" i="6"/>
  <c r="T500" i="6"/>
  <c r="S500" i="6"/>
  <c r="R500" i="6"/>
  <c r="Q500" i="6"/>
  <c r="P500" i="6"/>
  <c r="P317" i="6"/>
  <c r="O500" i="6"/>
  <c r="O439" i="6"/>
  <c r="N500" i="6"/>
  <c r="M500" i="6"/>
  <c r="L439" i="6"/>
  <c r="K500" i="6"/>
  <c r="U85" i="6"/>
  <c r="U89" i="6"/>
  <c r="U92" i="6"/>
  <c r="U95" i="6"/>
  <c r="U100" i="6"/>
  <c r="U104" i="6"/>
  <c r="X498" i="6"/>
  <c r="U108" i="6"/>
  <c r="U109" i="6"/>
  <c r="U110" i="6"/>
  <c r="U111" i="6"/>
  <c r="U113" i="6"/>
  <c r="U114" i="6"/>
  <c r="U115" i="6"/>
  <c r="U116" i="6"/>
  <c r="U112" i="6"/>
  <c r="X466" i="6"/>
  <c r="U126" i="6"/>
  <c r="U127" i="6"/>
  <c r="U128" i="6"/>
  <c r="U134" i="6"/>
  <c r="U139" i="6"/>
  <c r="U144" i="6"/>
  <c r="U149" i="6"/>
  <c r="U154" i="6"/>
  <c r="U159" i="6"/>
  <c r="U164" i="6"/>
  <c r="U169" i="6"/>
  <c r="U179" i="6"/>
  <c r="U184" i="6"/>
  <c r="U192" i="6"/>
  <c r="U194" i="6"/>
  <c r="U196" i="6"/>
  <c r="U198" i="6"/>
  <c r="U200" i="6"/>
  <c r="U202" i="6"/>
  <c r="U204" i="6"/>
  <c r="U206" i="6"/>
  <c r="U208" i="6"/>
  <c r="U210" i="6"/>
  <c r="U212" i="6"/>
  <c r="U219" i="6"/>
  <c r="U220" i="6"/>
  <c r="U222" i="6"/>
  <c r="U224" i="6"/>
  <c r="U225" i="6"/>
  <c r="U227" i="6"/>
  <c r="U228" i="6"/>
  <c r="U229" i="6"/>
  <c r="W99" i="6"/>
  <c r="W117" i="6"/>
  <c r="W467" i="6" s="1"/>
  <c r="W214" i="6"/>
  <c r="W231" i="6"/>
  <c r="W464" i="6"/>
  <c r="V117" i="6"/>
  <c r="V214" i="6"/>
  <c r="V231" i="6"/>
  <c r="V464" i="6"/>
  <c r="X185" i="6"/>
  <c r="W185" i="6"/>
  <c r="V185" i="6"/>
  <c r="U185" i="6" s="1"/>
  <c r="Q85" i="6"/>
  <c r="Q89" i="6"/>
  <c r="Q92" i="6"/>
  <c r="Q95" i="6"/>
  <c r="Q100" i="6"/>
  <c r="Q104" i="6"/>
  <c r="T498" i="6"/>
  <c r="Q108" i="6"/>
  <c r="Q109" i="6"/>
  <c r="Q110" i="6"/>
  <c r="Q111" i="6"/>
  <c r="Q113" i="6"/>
  <c r="Q114" i="6"/>
  <c r="Q115" i="6"/>
  <c r="Q116" i="6"/>
  <c r="Q112" i="6"/>
  <c r="T466" i="6"/>
  <c r="Q126" i="6"/>
  <c r="Q127" i="6"/>
  <c r="Q128" i="6"/>
  <c r="T186" i="6"/>
  <c r="Q134" i="6"/>
  <c r="Q139" i="6"/>
  <c r="Q144" i="6"/>
  <c r="Q149" i="6"/>
  <c r="Q154" i="6"/>
  <c r="Q159" i="6"/>
  <c r="Q164" i="6"/>
  <c r="Q169" i="6"/>
  <c r="Q174" i="6"/>
  <c r="Q179" i="6"/>
  <c r="Q184" i="6"/>
  <c r="Q192" i="6"/>
  <c r="Q194" i="6"/>
  <c r="Q196" i="6"/>
  <c r="Q198" i="6"/>
  <c r="Q200" i="6"/>
  <c r="Q202" i="6"/>
  <c r="Q204" i="6"/>
  <c r="Q206" i="6"/>
  <c r="Q208" i="6"/>
  <c r="Q210" i="6"/>
  <c r="Q212" i="6"/>
  <c r="Q220" i="6"/>
  <c r="Q222" i="6"/>
  <c r="Q224" i="6"/>
  <c r="Q225" i="6"/>
  <c r="Q227" i="6"/>
  <c r="Q228" i="6"/>
  <c r="Q229" i="6"/>
  <c r="Q219" i="6"/>
  <c r="S117" i="6"/>
  <c r="S187" i="6"/>
  <c r="S214" i="6"/>
  <c r="R117" i="6"/>
  <c r="R467" i="6" s="1"/>
  <c r="R187" i="6"/>
  <c r="R214" i="6"/>
  <c r="R231" i="6"/>
  <c r="R464" i="6" s="1"/>
  <c r="T185" i="6"/>
  <c r="S185" i="6"/>
  <c r="R185" i="6"/>
  <c r="M85" i="6"/>
  <c r="M92" i="6"/>
  <c r="M95" i="6"/>
  <c r="M98" i="6"/>
  <c r="M100" i="6"/>
  <c r="M102" i="6"/>
  <c r="M104" i="6"/>
  <c r="M108" i="6"/>
  <c r="M109" i="6"/>
  <c r="M110" i="6"/>
  <c r="M111" i="6"/>
  <c r="M113" i="6"/>
  <c r="M114" i="6"/>
  <c r="M115" i="6"/>
  <c r="M116" i="6"/>
  <c r="M112" i="6"/>
  <c r="P186" i="6"/>
  <c r="O99" i="6"/>
  <c r="O117" i="6"/>
  <c r="O467" i="6"/>
  <c r="O133" i="6"/>
  <c r="O138" i="6"/>
  <c r="O143" i="6"/>
  <c r="O148" i="6"/>
  <c r="O153" i="6"/>
  <c r="O158" i="6"/>
  <c r="O163" i="6"/>
  <c r="O168" i="6"/>
  <c r="O173" i="6"/>
  <c r="O178" i="6"/>
  <c r="O183" i="6"/>
  <c r="O187" i="6"/>
  <c r="O214" i="6"/>
  <c r="N117" i="6"/>
  <c r="N133" i="6"/>
  <c r="N138" i="6"/>
  <c r="M138" i="6" s="1"/>
  <c r="N143" i="6"/>
  <c r="M143" i="6" s="1"/>
  <c r="N148" i="6"/>
  <c r="M148" i="6" s="1"/>
  <c r="N153" i="6"/>
  <c r="M153" i="6" s="1"/>
  <c r="N158" i="6"/>
  <c r="M158" i="6" s="1"/>
  <c r="N163" i="6"/>
  <c r="M163" i="6" s="1"/>
  <c r="N168" i="6"/>
  <c r="M168" i="6" s="1"/>
  <c r="N173" i="6"/>
  <c r="M173" i="6" s="1"/>
  <c r="N178" i="6"/>
  <c r="M178" i="6" s="1"/>
  <c r="N183" i="6"/>
  <c r="M183" i="6" s="1"/>
  <c r="N187" i="6"/>
  <c r="N214" i="6"/>
  <c r="N231" i="6"/>
  <c r="P185" i="6"/>
  <c r="N185" i="6"/>
  <c r="K86" i="6"/>
  <c r="K88" i="6"/>
  <c r="K99" i="6"/>
  <c r="K101" i="6"/>
  <c r="K105" i="6"/>
  <c r="K466" i="6"/>
  <c r="K186" i="6"/>
  <c r="L84" i="6"/>
  <c r="L86" i="6"/>
  <c r="L88" i="6"/>
  <c r="L99" i="6"/>
  <c r="L101" i="6"/>
  <c r="L103" i="6"/>
  <c r="L105" i="6"/>
  <c r="L498" i="6"/>
  <c r="L466" i="6"/>
  <c r="L163" i="6"/>
  <c r="L186" i="6"/>
  <c r="K496" i="6"/>
  <c r="O496" i="6"/>
  <c r="R496" i="6"/>
  <c r="S496" i="6"/>
  <c r="V496" i="6"/>
  <c r="L482" i="6"/>
  <c r="I482" i="6"/>
  <c r="L283" i="6"/>
  <c r="L395" i="6"/>
  <c r="K283" i="6"/>
  <c r="K481" i="6"/>
  <c r="K395" i="6"/>
  <c r="K480" i="6"/>
  <c r="N283" i="6"/>
  <c r="N481" i="6"/>
  <c r="N482" i="6"/>
  <c r="P482" i="6"/>
  <c r="N395" i="6"/>
  <c r="N480" i="6" s="1"/>
  <c r="P283" i="6"/>
  <c r="P481" i="6" s="1"/>
  <c r="P395" i="6"/>
  <c r="O283" i="6"/>
  <c r="O482" i="6"/>
  <c r="O395" i="6"/>
  <c r="O396" i="6"/>
  <c r="R283" i="6"/>
  <c r="R481" i="6"/>
  <c r="R482" i="6"/>
  <c r="R395" i="6"/>
  <c r="T283" i="6"/>
  <c r="T480" i="6"/>
  <c r="T482" i="6"/>
  <c r="S283" i="6"/>
  <c r="S481" i="6"/>
  <c r="S482" i="6"/>
  <c r="S395" i="6"/>
  <c r="S396" i="6" s="1"/>
  <c r="S407" i="6" s="1"/>
  <c r="V283" i="6"/>
  <c r="V481" i="6"/>
  <c r="V482" i="6"/>
  <c r="V395" i="6"/>
  <c r="V396" i="6" s="1"/>
  <c r="X283" i="6"/>
  <c r="X482" i="6"/>
  <c r="X395" i="6"/>
  <c r="X396" i="6"/>
  <c r="X407" i="6" s="1"/>
  <c r="W395" i="6"/>
  <c r="W396" i="6"/>
  <c r="W283" i="6"/>
  <c r="W482" i="6"/>
  <c r="L474" i="6"/>
  <c r="L476" i="6" s="1"/>
  <c r="O474" i="6"/>
  <c r="O476" i="6" s="1"/>
  <c r="T474" i="6"/>
  <c r="V474" i="6"/>
  <c r="X474" i="6"/>
  <c r="X476" i="6" s="1"/>
  <c r="W474" i="6"/>
  <c r="W476" i="6" s="1"/>
  <c r="W442" i="6"/>
  <c r="L460" i="6"/>
  <c r="L453" i="6"/>
  <c r="L455" i="6"/>
  <c r="I455" i="6"/>
  <c r="L49" i="6"/>
  <c r="K13" i="6"/>
  <c r="K460" i="6"/>
  <c r="K453" i="6"/>
  <c r="K455" i="6"/>
  <c r="K49" i="6"/>
  <c r="K72" i="6"/>
  <c r="K74" i="6"/>
  <c r="N49" i="6"/>
  <c r="P49" i="6"/>
  <c r="P74" i="6"/>
  <c r="O49" i="6"/>
  <c r="O72" i="6"/>
  <c r="R13" i="6"/>
  <c r="Q13" i="6" s="1"/>
  <c r="R49" i="6"/>
  <c r="R72" i="6"/>
  <c r="R74" i="6"/>
  <c r="Q18" i="6"/>
  <c r="Q19" i="6"/>
  <c r="Q21" i="6"/>
  <c r="Q22" i="6"/>
  <c r="Q23" i="6"/>
  <c r="T453" i="6"/>
  <c r="T455" i="6"/>
  <c r="Q455" i="6" s="1"/>
  <c r="Q26" i="6"/>
  <c r="Q27" i="6"/>
  <c r="T459" i="6"/>
  <c r="Q32" i="6"/>
  <c r="Q36" i="6"/>
  <c r="Q44" i="6"/>
  <c r="Q48" i="6"/>
  <c r="Q50" i="6"/>
  <c r="Q54" i="6"/>
  <c r="Q55" i="6"/>
  <c r="Q58" i="6"/>
  <c r="Q61" i="6"/>
  <c r="Q64" i="6"/>
  <c r="T74" i="6"/>
  <c r="S13" i="6"/>
  <c r="S460" i="6"/>
  <c r="S49" i="6"/>
  <c r="V13" i="6"/>
  <c r="V49" i="6"/>
  <c r="V72" i="6"/>
  <c r="U72" i="6"/>
  <c r="V74" i="6"/>
  <c r="U18" i="6"/>
  <c r="U19" i="6"/>
  <c r="X489" i="6"/>
  <c r="U23" i="6"/>
  <c r="X453" i="6"/>
  <c r="X455" i="6"/>
  <c r="U26" i="6"/>
  <c r="U27" i="6"/>
  <c r="U32" i="6"/>
  <c r="U36" i="6"/>
  <c r="U37" i="6"/>
  <c r="U40" i="6"/>
  <c r="U44" i="6"/>
  <c r="U48" i="6"/>
  <c r="U50" i="6"/>
  <c r="U51" i="6"/>
  <c r="U54" i="6"/>
  <c r="U55" i="6"/>
  <c r="U58" i="6"/>
  <c r="U61" i="6"/>
  <c r="U64" i="6"/>
  <c r="U65" i="6"/>
  <c r="U68" i="6"/>
  <c r="W13" i="6"/>
  <c r="W460" i="6"/>
  <c r="W489" i="6"/>
  <c r="W49" i="6"/>
  <c r="J86" i="6"/>
  <c r="I86" i="6"/>
  <c r="J91" i="6"/>
  <c r="J94" i="6"/>
  <c r="J97" i="6"/>
  <c r="J101" i="6"/>
  <c r="J105" i="6"/>
  <c r="L217" i="6"/>
  <c r="I217" i="6" s="1"/>
  <c r="K84" i="6"/>
  <c r="K103" i="6"/>
  <c r="K217" i="6"/>
  <c r="N188" i="6"/>
  <c r="N84" i="6"/>
  <c r="N86" i="6"/>
  <c r="N88" i="6"/>
  <c r="N91" i="6"/>
  <c r="M91" i="6" s="1"/>
  <c r="N94" i="6"/>
  <c r="N97" i="6"/>
  <c r="N99" i="6"/>
  <c r="N101" i="6"/>
  <c r="N105" i="6"/>
  <c r="N129" i="6"/>
  <c r="N217" i="6"/>
  <c r="M130" i="6"/>
  <c r="M135" i="6"/>
  <c r="M140" i="6"/>
  <c r="M145" i="6"/>
  <c r="M150" i="6"/>
  <c r="M155" i="6"/>
  <c r="M160" i="6"/>
  <c r="M165" i="6"/>
  <c r="M170" i="6"/>
  <c r="M175" i="6"/>
  <c r="M180" i="6"/>
  <c r="M131" i="6"/>
  <c r="M136" i="6"/>
  <c r="M141" i="6"/>
  <c r="M146" i="6"/>
  <c r="M151" i="6"/>
  <c r="M156" i="6"/>
  <c r="M161" i="6"/>
  <c r="M166" i="6"/>
  <c r="M171" i="6"/>
  <c r="M176" i="6"/>
  <c r="M181" i="6"/>
  <c r="P84" i="6"/>
  <c r="P86" i="6"/>
  <c r="P88" i="6"/>
  <c r="M93" i="6"/>
  <c r="P99" i="6"/>
  <c r="P101" i="6"/>
  <c r="P103" i="6"/>
  <c r="P105" i="6"/>
  <c r="P213" i="6"/>
  <c r="O188" i="6"/>
  <c r="O443" i="6" s="1"/>
  <c r="O230" i="6"/>
  <c r="O238" i="6"/>
  <c r="O246" i="6"/>
  <c r="O248" i="6"/>
  <c r="O273" i="6"/>
  <c r="O398" i="6"/>
  <c r="O416" i="6"/>
  <c r="O430" i="6"/>
  <c r="O236" i="6"/>
  <c r="O256" i="6"/>
  <c r="O281" i="6"/>
  <c r="O295" i="6"/>
  <c r="O299" i="6"/>
  <c r="O313" i="6"/>
  <c r="O424" i="6"/>
  <c r="O426" i="6"/>
  <c r="O454" i="6"/>
  <c r="O309" i="6"/>
  <c r="O311" i="6" s="1"/>
  <c r="O315" i="6"/>
  <c r="O242" i="6"/>
  <c r="O250" i="6"/>
  <c r="O252" i="6" s="1"/>
  <c r="O253" i="6" s="1"/>
  <c r="O293" i="6"/>
  <c r="O189" i="6"/>
  <c r="O462" i="6"/>
  <c r="O414" i="6"/>
  <c r="O375" i="6"/>
  <c r="O376" i="6"/>
  <c r="O381" i="6"/>
  <c r="O383" i="6" s="1"/>
  <c r="O420" i="6"/>
  <c r="O489" i="6"/>
  <c r="O297" i="6"/>
  <c r="O492" i="6"/>
  <c r="O84" i="6"/>
  <c r="O86" i="6"/>
  <c r="O88" i="6"/>
  <c r="O91" i="6"/>
  <c r="O94" i="6"/>
  <c r="O97" i="6"/>
  <c r="O101" i="6"/>
  <c r="O105" i="6"/>
  <c r="O129" i="6"/>
  <c r="O217" i="6"/>
  <c r="R188" i="6"/>
  <c r="R486" i="6" s="1"/>
  <c r="R189" i="6"/>
  <c r="R213" i="6"/>
  <c r="R84" i="6"/>
  <c r="R86" i="6"/>
  <c r="R88" i="6"/>
  <c r="R91" i="6"/>
  <c r="Q91" i="6"/>
  <c r="R94" i="6"/>
  <c r="R97" i="6"/>
  <c r="R99" i="6"/>
  <c r="R101" i="6"/>
  <c r="R103" i="6"/>
  <c r="R105" i="6"/>
  <c r="R129" i="6"/>
  <c r="Q129" i="6" s="1"/>
  <c r="R217" i="6"/>
  <c r="R230" i="6"/>
  <c r="Q130" i="6"/>
  <c r="Q135" i="6"/>
  <c r="Q140" i="6"/>
  <c r="Q145" i="6"/>
  <c r="Q150" i="6"/>
  <c r="Q155" i="6"/>
  <c r="Q160" i="6"/>
  <c r="Q165" i="6"/>
  <c r="Q170" i="6"/>
  <c r="Q175" i="6"/>
  <c r="Q180" i="6"/>
  <c r="Q131" i="6"/>
  <c r="Q136" i="6"/>
  <c r="Q141" i="6"/>
  <c r="Q146" i="6"/>
  <c r="Q151" i="6"/>
  <c r="Q156" i="6"/>
  <c r="Q161" i="6"/>
  <c r="Q166" i="6"/>
  <c r="Q171" i="6"/>
  <c r="Q176" i="6"/>
  <c r="Q181" i="6"/>
  <c r="T86" i="6"/>
  <c r="Q93" i="6"/>
  <c r="Q96" i="6"/>
  <c r="T101" i="6"/>
  <c r="T105" i="6"/>
  <c r="Q105" i="6"/>
  <c r="Q118" i="6"/>
  <c r="Q123" i="6"/>
  <c r="Q124" i="6"/>
  <c r="Q125" i="6"/>
  <c r="Q191" i="6"/>
  <c r="Q193" i="6"/>
  <c r="Q195" i="6"/>
  <c r="Q197" i="6"/>
  <c r="Q199" i="6"/>
  <c r="Q201" i="6"/>
  <c r="Q203" i="6"/>
  <c r="Q205" i="6"/>
  <c r="Q207" i="6"/>
  <c r="Q209" i="6"/>
  <c r="Q211" i="6"/>
  <c r="Q223" i="6"/>
  <c r="Q226" i="6"/>
  <c r="S188" i="6"/>
  <c r="S189" i="6"/>
  <c r="S84" i="6"/>
  <c r="S86" i="6"/>
  <c r="S88" i="6"/>
  <c r="S91" i="6"/>
  <c r="S94" i="6"/>
  <c r="S97" i="6"/>
  <c r="S99" i="6"/>
  <c r="S101" i="6"/>
  <c r="S103" i="6"/>
  <c r="S105" i="6"/>
  <c r="S129" i="6"/>
  <c r="S217" i="6"/>
  <c r="V188" i="6"/>
  <c r="V443" i="6" s="1"/>
  <c r="V189" i="6"/>
  <c r="V213" i="6"/>
  <c r="V84" i="6"/>
  <c r="V86" i="6"/>
  <c r="V88" i="6"/>
  <c r="V91" i="6"/>
  <c r="U91" i="6" s="1"/>
  <c r="V94" i="6"/>
  <c r="V97" i="6"/>
  <c r="V99" i="6"/>
  <c r="U99" i="6" s="1"/>
  <c r="V101" i="6"/>
  <c r="V103" i="6"/>
  <c r="V105" i="6"/>
  <c r="V129" i="6"/>
  <c r="V217" i="6"/>
  <c r="V230" i="6"/>
  <c r="U130" i="6"/>
  <c r="U135" i="6"/>
  <c r="U140" i="6"/>
  <c r="U145" i="6"/>
  <c r="U150" i="6"/>
  <c r="U155" i="6"/>
  <c r="U160" i="6"/>
  <c r="U165" i="6"/>
  <c r="U170" i="6"/>
  <c r="U175" i="6"/>
  <c r="U180" i="6"/>
  <c r="U131" i="6"/>
  <c r="U136" i="6"/>
  <c r="U141" i="6"/>
  <c r="U146" i="6"/>
  <c r="U151" i="6"/>
  <c r="U156" i="6"/>
  <c r="U161" i="6"/>
  <c r="U166" i="6"/>
  <c r="U171" i="6"/>
  <c r="U176" i="6"/>
  <c r="U181" i="6"/>
  <c r="X86" i="6"/>
  <c r="U93" i="6"/>
  <c r="U96" i="6"/>
  <c r="X101" i="6"/>
  <c r="U101" i="6" s="1"/>
  <c r="X105" i="6"/>
  <c r="U118" i="6"/>
  <c r="U123" i="6"/>
  <c r="U124" i="6"/>
  <c r="U125" i="6"/>
  <c r="U191" i="6"/>
  <c r="U193" i="6"/>
  <c r="U195" i="6"/>
  <c r="U197" i="6"/>
  <c r="U199" i="6"/>
  <c r="U201" i="6"/>
  <c r="U203" i="6"/>
  <c r="U205" i="6"/>
  <c r="U207" i="6"/>
  <c r="U209" i="6"/>
  <c r="U221" i="6"/>
  <c r="U223" i="6"/>
  <c r="U226" i="6"/>
  <c r="W188" i="6"/>
  <c r="W486" i="6" s="1"/>
  <c r="W487" i="6" s="1"/>
  <c r="W189" i="6"/>
  <c r="W84" i="6"/>
  <c r="W86" i="6"/>
  <c r="W88" i="6"/>
  <c r="W91" i="6"/>
  <c r="W94" i="6"/>
  <c r="W97" i="6"/>
  <c r="W101" i="6"/>
  <c r="W103" i="6"/>
  <c r="W105" i="6"/>
  <c r="W129" i="6"/>
  <c r="W217" i="6"/>
  <c r="W230" i="6"/>
  <c r="W232" i="6" s="1"/>
  <c r="J382" i="6"/>
  <c r="J417" i="6"/>
  <c r="J421" i="6"/>
  <c r="J425" i="6"/>
  <c r="J431" i="6"/>
  <c r="L240" i="6"/>
  <c r="L242" i="6"/>
  <c r="L244" i="6"/>
  <c r="L246" i="6"/>
  <c r="L248" i="6"/>
  <c r="L250" i="6"/>
  <c r="L281" i="6"/>
  <c r="L295" i="6"/>
  <c r="L299" i="6"/>
  <c r="L313" i="6"/>
  <c r="L424" i="6"/>
  <c r="L426" i="6" s="1"/>
  <c r="L462" i="6"/>
  <c r="I462" i="6" s="1"/>
  <c r="L275" i="6"/>
  <c r="L293" i="6"/>
  <c r="L309" i="6"/>
  <c r="L311" i="6" s="1"/>
  <c r="L315" i="6"/>
  <c r="I315" i="6" s="1"/>
  <c r="L416" i="6"/>
  <c r="L430" i="6"/>
  <c r="L432" i="6" s="1"/>
  <c r="L398" i="6"/>
  <c r="K454" i="6"/>
  <c r="K256" i="6"/>
  <c r="K281" i="6"/>
  <c r="K285" i="6" s="1"/>
  <c r="K287" i="6" s="1"/>
  <c r="K289" i="6" s="1"/>
  <c r="K299" i="6"/>
  <c r="K301" i="6" s="1"/>
  <c r="K424" i="6"/>
  <c r="K426" i="6"/>
  <c r="K238" i="6"/>
  <c r="K240" i="6"/>
  <c r="K246" i="6"/>
  <c r="K250" i="6"/>
  <c r="K462" i="6"/>
  <c r="K273" i="6"/>
  <c r="K276" i="6" s="1"/>
  <c r="K277" i="6" s="1"/>
  <c r="K275" i="6"/>
  <c r="K293" i="6"/>
  <c r="K307" i="6"/>
  <c r="K309" i="6"/>
  <c r="K311" i="6" s="1"/>
  <c r="K369" i="6" s="1"/>
  <c r="K315" i="6"/>
  <c r="K416" i="6"/>
  <c r="K430" i="6"/>
  <c r="K398" i="6"/>
  <c r="N462" i="6"/>
  <c r="P246" i="6"/>
  <c r="M246" i="6"/>
  <c r="P250" i="6"/>
  <c r="M274" i="6"/>
  <c r="P281" i="6"/>
  <c r="M292" i="6"/>
  <c r="P299" i="6"/>
  <c r="M306" i="6"/>
  <c r="P309" i="6"/>
  <c r="P311" i="6"/>
  <c r="M373" i="6"/>
  <c r="P416" i="6"/>
  <c r="M416" i="6" s="1"/>
  <c r="P424" i="6"/>
  <c r="R250" i="6"/>
  <c r="R457" i="6"/>
  <c r="Q457" i="6" s="1"/>
  <c r="R281" i="6"/>
  <c r="R299" i="6"/>
  <c r="R430" i="6"/>
  <c r="R398" i="6"/>
  <c r="Q398" i="6" s="1"/>
  <c r="Q237" i="6"/>
  <c r="Q241" i="6"/>
  <c r="T250" i="6"/>
  <c r="Q255" i="6"/>
  <c r="T461" i="6"/>
  <c r="T462" i="6"/>
  <c r="T281" i="6"/>
  <c r="T299" i="6"/>
  <c r="T301" i="6" s="1"/>
  <c r="T304" i="6" s="1"/>
  <c r="Q373" i="6"/>
  <c r="T424" i="6"/>
  <c r="T416" i="6"/>
  <c r="Q416" i="6"/>
  <c r="T430" i="6"/>
  <c r="S454" i="6"/>
  <c r="S250" i="6"/>
  <c r="S252" i="6" s="1"/>
  <c r="S281" i="6"/>
  <c r="S299" i="6"/>
  <c r="S424" i="6"/>
  <c r="S426" i="6" s="1"/>
  <c r="S293" i="6"/>
  <c r="S416" i="6"/>
  <c r="S430" i="6"/>
  <c r="S398" i="6"/>
  <c r="V250" i="6"/>
  <c r="V457" i="6" s="1"/>
  <c r="V259" i="6"/>
  <c r="V461" i="6"/>
  <c r="U461" i="6"/>
  <c r="V462" i="6"/>
  <c r="V281" i="6"/>
  <c r="V299" i="6"/>
  <c r="V430" i="6"/>
  <c r="V398" i="6"/>
  <c r="U239" i="6"/>
  <c r="U243" i="6"/>
  <c r="X250" i="6"/>
  <c r="X461" i="6"/>
  <c r="X462" i="6"/>
  <c r="U462" i="6" s="1"/>
  <c r="U274" i="6"/>
  <c r="X281" i="6"/>
  <c r="X299" i="6"/>
  <c r="U373" i="6"/>
  <c r="X416" i="6"/>
  <c r="U416" i="6" s="1"/>
  <c r="X424" i="6"/>
  <c r="X426" i="6"/>
  <c r="X430" i="6"/>
  <c r="X432" i="6" s="1"/>
  <c r="X398" i="6"/>
  <c r="W250" i="6"/>
  <c r="W256" i="6"/>
  <c r="W260" i="6" s="1"/>
  <c r="W461" i="6"/>
  <c r="W462" i="6"/>
  <c r="W273" i="6"/>
  <c r="W275" i="6"/>
  <c r="W281" i="6"/>
  <c r="W285" i="6"/>
  <c r="W287" i="6" s="1"/>
  <c r="W289" i="6" s="1"/>
  <c r="W295" i="6"/>
  <c r="W299" i="6"/>
  <c r="W424" i="6"/>
  <c r="W426" i="6"/>
  <c r="W416" i="6"/>
  <c r="W430" i="6"/>
  <c r="W398" i="6"/>
  <c r="K185" i="6"/>
  <c r="L185" i="6"/>
  <c r="I185" i="6" s="1"/>
  <c r="J247" i="6"/>
  <c r="J251" i="6"/>
  <c r="J284" i="6"/>
  <c r="J300" i="6"/>
  <c r="K247" i="6"/>
  <c r="K251" i="6"/>
  <c r="K284" i="6"/>
  <c r="K286" i="6" s="1"/>
  <c r="K288" i="6" s="1"/>
  <c r="K300" i="6"/>
  <c r="K310" i="6"/>
  <c r="K382" i="6"/>
  <c r="K417" i="6"/>
  <c r="K421" i="6"/>
  <c r="K425" i="6"/>
  <c r="K431" i="6"/>
  <c r="L247" i="6"/>
  <c r="I247" i="6" s="1"/>
  <c r="L251" i="6"/>
  <c r="I251" i="6" s="1"/>
  <c r="L284" i="6"/>
  <c r="L286" i="6" s="1"/>
  <c r="L300" i="6"/>
  <c r="L310" i="6"/>
  <c r="L382" i="6"/>
  <c r="L417" i="6"/>
  <c r="L421" i="6"/>
  <c r="L425" i="6"/>
  <c r="L431" i="6"/>
  <c r="N251" i="6"/>
  <c r="N284" i="6"/>
  <c r="N300" i="6"/>
  <c r="N310" i="6"/>
  <c r="M310" i="6" s="1"/>
  <c r="N431" i="6"/>
  <c r="P247" i="6"/>
  <c r="P251" i="6"/>
  <c r="P284" i="6"/>
  <c r="M284" i="6" s="1"/>
  <c r="P300" i="6"/>
  <c r="P310" i="6"/>
  <c r="P382" i="6"/>
  <c r="P417" i="6"/>
  <c r="P421" i="6"/>
  <c r="P425" i="6"/>
  <c r="O247" i="6"/>
  <c r="O251" i="6"/>
  <c r="O284" i="6"/>
  <c r="O286" i="6" s="1"/>
  <c r="O288" i="6" s="1"/>
  <c r="O300" i="6"/>
  <c r="O310" i="6"/>
  <c r="O382" i="6"/>
  <c r="O417" i="6"/>
  <c r="O421" i="6"/>
  <c r="O425" i="6"/>
  <c r="O431" i="6"/>
  <c r="R251" i="6"/>
  <c r="R284" i="6"/>
  <c r="R286" i="6" s="1"/>
  <c r="R288" i="6" s="1"/>
  <c r="R300" i="6"/>
  <c r="R431" i="6"/>
  <c r="T251" i="6"/>
  <c r="T284" i="6"/>
  <c r="T286" i="6" s="1"/>
  <c r="T300" i="6"/>
  <c r="T417" i="6"/>
  <c r="T421" i="6"/>
  <c r="T425" i="6"/>
  <c r="T431" i="6"/>
  <c r="S251" i="6"/>
  <c r="S284" i="6"/>
  <c r="S286" i="6" s="1"/>
  <c r="S288" i="6" s="1"/>
  <c r="S300" i="6"/>
  <c r="S417" i="6"/>
  <c r="S421" i="6"/>
  <c r="S425" i="6"/>
  <c r="S431" i="6"/>
  <c r="V251" i="6"/>
  <c r="V284" i="6"/>
  <c r="V286" i="6" s="1"/>
  <c r="V300" i="6"/>
  <c r="V431" i="6"/>
  <c r="X251" i="6"/>
  <c r="X284" i="6"/>
  <c r="X286" i="6" s="1"/>
  <c r="X288" i="6" s="1"/>
  <c r="X300" i="6"/>
  <c r="X304" i="6" s="1"/>
  <c r="X417" i="6"/>
  <c r="X421" i="6"/>
  <c r="X425" i="6"/>
  <c r="X431" i="6"/>
  <c r="U431" i="6" s="1"/>
  <c r="W251" i="6"/>
  <c r="W284" i="6"/>
  <c r="W286" i="6" s="1"/>
  <c r="W288" i="6" s="1"/>
  <c r="W300" i="6"/>
  <c r="W417" i="6"/>
  <c r="W421" i="6"/>
  <c r="W425" i="6"/>
  <c r="W431" i="6"/>
  <c r="W433" i="6"/>
  <c r="J236" i="6"/>
  <c r="J238" i="6"/>
  <c r="J240" i="6"/>
  <c r="J242" i="6"/>
  <c r="I242" i="6" s="1"/>
  <c r="J244" i="6"/>
  <c r="I244" i="6"/>
  <c r="J256" i="6"/>
  <c r="J264" i="6"/>
  <c r="J267" i="6"/>
  <c r="J273" i="6"/>
  <c r="J275" i="6"/>
  <c r="J293" i="6"/>
  <c r="I293" i="6" s="1"/>
  <c r="J295" i="6"/>
  <c r="J398" i="6"/>
  <c r="I398" i="6"/>
  <c r="J410" i="6"/>
  <c r="J411" i="6"/>
  <c r="K236" i="6"/>
  <c r="K244" i="6"/>
  <c r="K267" i="6"/>
  <c r="K295" i="6"/>
  <c r="K297" i="6"/>
  <c r="K491" i="6" s="1"/>
  <c r="K492" i="6"/>
  <c r="K313" i="6"/>
  <c r="K317" i="6"/>
  <c r="K375" i="6"/>
  <c r="K376" i="6"/>
  <c r="K390" i="6" s="1"/>
  <c r="K381" i="6"/>
  <c r="K383" i="6" s="1"/>
  <c r="K484" i="6"/>
  <c r="K485" i="6"/>
  <c r="K410" i="6"/>
  <c r="K411" i="6" s="1"/>
  <c r="K414" i="6"/>
  <c r="K470" i="6"/>
  <c r="K420" i="6"/>
  <c r="K472" i="6"/>
  <c r="L238" i="6"/>
  <c r="L256" i="6"/>
  <c r="L273" i="6"/>
  <c r="L297" i="6"/>
  <c r="L375" i="6"/>
  <c r="L376" i="6" s="1"/>
  <c r="L381" i="6"/>
  <c r="L484" i="6"/>
  <c r="L485" i="6"/>
  <c r="L454" i="6"/>
  <c r="I454" i="6" s="1"/>
  <c r="L492" i="6"/>
  <c r="L414" i="6"/>
  <c r="L420" i="6"/>
  <c r="L447" i="6"/>
  <c r="I447" i="6" s="1"/>
  <c r="N236" i="6"/>
  <c r="M236" i="6" s="1"/>
  <c r="N238" i="6"/>
  <c r="N240" i="6"/>
  <c r="N242" i="6"/>
  <c r="N244" i="6"/>
  <c r="M244" i="6" s="1"/>
  <c r="N248" i="6"/>
  <c r="N256" i="6"/>
  <c r="N273" i="6"/>
  <c r="N276" i="6"/>
  <c r="N275" i="6"/>
  <c r="N293" i="6"/>
  <c r="N295" i="6"/>
  <c r="M295" i="6" s="1"/>
  <c r="N297" i="6"/>
  <c r="N491" i="6" s="1"/>
  <c r="N307" i="6"/>
  <c r="N313" i="6"/>
  <c r="N315" i="6"/>
  <c r="N376" i="6"/>
  <c r="N383" i="6"/>
  <c r="N484" i="6"/>
  <c r="N485" i="6"/>
  <c r="N398" i="6"/>
  <c r="N410" i="6"/>
  <c r="N411" i="6"/>
  <c r="N492" i="6"/>
  <c r="N418" i="6"/>
  <c r="N422" i="6"/>
  <c r="N426" i="6"/>
  <c r="P267" i="6"/>
  <c r="P275" i="6"/>
  <c r="P293" i="6"/>
  <c r="P297" i="6"/>
  <c r="P492" i="6"/>
  <c r="P307" i="6"/>
  <c r="P375" i="6"/>
  <c r="P381" i="6"/>
  <c r="P484" i="6"/>
  <c r="P398" i="6"/>
  <c r="P454" i="6"/>
  <c r="M454" i="6"/>
  <c r="P414" i="6"/>
  <c r="P420" i="6"/>
  <c r="P432" i="6"/>
  <c r="N446" i="6"/>
  <c r="N447" i="6"/>
  <c r="M447" i="6" s="1"/>
  <c r="O240" i="6"/>
  <c r="O244" i="6"/>
  <c r="O267" i="6"/>
  <c r="O268" i="6"/>
  <c r="O275" i="6"/>
  <c r="O307" i="6"/>
  <c r="O410" i="6"/>
  <c r="O411" i="6"/>
  <c r="O446" i="6"/>
  <c r="O447" i="6"/>
  <c r="R256" i="6"/>
  <c r="T256" i="6"/>
  <c r="R273" i="6"/>
  <c r="R275" i="6"/>
  <c r="R293" i="6"/>
  <c r="Q293" i="6"/>
  <c r="R295" i="6"/>
  <c r="R297" i="6"/>
  <c r="R491" i="6"/>
  <c r="R484" i="6"/>
  <c r="R410" i="6"/>
  <c r="R411" i="6"/>
  <c r="R492" i="6"/>
  <c r="R418" i="6"/>
  <c r="R422" i="6"/>
  <c r="R426" i="6"/>
  <c r="T264" i="6"/>
  <c r="T297" i="6"/>
  <c r="T491" i="6" s="1"/>
  <c r="Q377" i="6"/>
  <c r="T484" i="6"/>
  <c r="T485" i="6"/>
  <c r="T396" i="6"/>
  <c r="T398" i="6"/>
  <c r="T454" i="6"/>
  <c r="T414" i="6"/>
  <c r="T420" i="6"/>
  <c r="Q420" i="6" s="1"/>
  <c r="R446" i="6"/>
  <c r="R447" i="6"/>
  <c r="T447" i="6"/>
  <c r="S256" i="6"/>
  <c r="S260" i="6"/>
  <c r="S273" i="6"/>
  <c r="S276" i="6" s="1"/>
  <c r="S277" i="6" s="1"/>
  <c r="S275" i="6"/>
  <c r="S295" i="6"/>
  <c r="S297" i="6"/>
  <c r="S492" i="6"/>
  <c r="S484" i="6"/>
  <c r="S485" i="6"/>
  <c r="S410" i="6"/>
  <c r="S411" i="6"/>
  <c r="S414" i="6"/>
  <c r="S420" i="6"/>
  <c r="S446" i="6"/>
  <c r="S447" i="6"/>
  <c r="V256" i="6"/>
  <c r="V264" i="6"/>
  <c r="V273" i="6"/>
  <c r="V275" i="6"/>
  <c r="V293" i="6"/>
  <c r="V295" i="6"/>
  <c r="V297" i="6"/>
  <c r="V491" i="6"/>
  <c r="V493" i="6"/>
  <c r="V484" i="6"/>
  <c r="V485" i="6" s="1"/>
  <c r="V410" i="6"/>
  <c r="V492" i="6"/>
  <c r="V418" i="6"/>
  <c r="U418" i="6"/>
  <c r="V422" i="6"/>
  <c r="V426" i="6"/>
  <c r="X264" i="6"/>
  <c r="X275" i="6"/>
  <c r="U275" i="6" s="1"/>
  <c r="X297" i="6"/>
  <c r="X491" i="6"/>
  <c r="U377" i="6"/>
  <c r="X454" i="6"/>
  <c r="X492" i="6"/>
  <c r="X414" i="6"/>
  <c r="X420" i="6"/>
  <c r="V446" i="6"/>
  <c r="V447" i="6"/>
  <c r="U447" i="6" s="1"/>
  <c r="X447" i="6"/>
  <c r="W264" i="6"/>
  <c r="W268" i="6" s="1"/>
  <c r="W293" i="6"/>
  <c r="W297" i="6"/>
  <c r="W492" i="6"/>
  <c r="W484" i="6"/>
  <c r="W485" i="6" s="1"/>
  <c r="W414" i="6"/>
  <c r="W420" i="6"/>
  <c r="W446" i="6"/>
  <c r="W447" i="6"/>
  <c r="V267" i="6"/>
  <c r="W259" i="6"/>
  <c r="U429" i="6"/>
  <c r="U430" i="6" s="1"/>
  <c r="Q429" i="6"/>
  <c r="Q430" i="6" s="1"/>
  <c r="I429" i="6"/>
  <c r="I430" i="6"/>
  <c r="I423" i="6"/>
  <c r="I424" i="6" s="1"/>
  <c r="I419" i="6"/>
  <c r="I420" i="6"/>
  <c r="I415" i="6"/>
  <c r="I416" i="6" s="1"/>
  <c r="I413" i="6"/>
  <c r="I414" i="6"/>
  <c r="U394" i="6"/>
  <c r="U395" i="6"/>
  <c r="M395" i="6"/>
  <c r="I395" i="6"/>
  <c r="I380" i="6"/>
  <c r="I381" i="6"/>
  <c r="I374" i="6"/>
  <c r="I375" i="6"/>
  <c r="U308" i="6"/>
  <c r="U309" i="6"/>
  <c r="Q308" i="6"/>
  <c r="Q309" i="6"/>
  <c r="M308" i="6"/>
  <c r="M309" i="6"/>
  <c r="I308" i="6"/>
  <c r="I309" i="6"/>
  <c r="U299" i="6"/>
  <c r="Q299" i="6"/>
  <c r="M73" i="6"/>
  <c r="I298" i="6"/>
  <c r="U297" i="6"/>
  <c r="Q297" i="6"/>
  <c r="I296" i="6"/>
  <c r="U283" i="6"/>
  <c r="Q282" i="6"/>
  <c r="Q283" i="6" s="1"/>
  <c r="M282" i="6"/>
  <c r="M283" i="6" s="1"/>
  <c r="I282" i="6"/>
  <c r="I283" i="6" s="1"/>
  <c r="U281" i="6"/>
  <c r="Q280" i="6"/>
  <c r="Q281" i="6" s="1"/>
  <c r="M280" i="6"/>
  <c r="M281" i="6"/>
  <c r="I280" i="6"/>
  <c r="I281" i="6" s="1"/>
  <c r="U249" i="6"/>
  <c r="U250" i="6"/>
  <c r="Q249" i="6"/>
  <c r="Q250" i="6" s="1"/>
  <c r="M249" i="6"/>
  <c r="M250" i="6"/>
  <c r="I249" i="6"/>
  <c r="I250" i="6" s="1"/>
  <c r="I245" i="6"/>
  <c r="I246" i="6"/>
  <c r="U90" i="6"/>
  <c r="Q90" i="6"/>
  <c r="M90" i="6"/>
  <c r="K230" i="6"/>
  <c r="K450" i="6" s="1"/>
  <c r="K214" i="6"/>
  <c r="K215" i="6" s="1"/>
  <c r="K188" i="6"/>
  <c r="K129" i="6"/>
  <c r="J129" i="6"/>
  <c r="U21" i="6"/>
  <c r="M96" i="6"/>
  <c r="P129" i="6"/>
  <c r="N461" i="6"/>
  <c r="M262" i="6"/>
  <c r="U12" i="6"/>
  <c r="Q65" i="6"/>
  <c r="Q40" i="6"/>
  <c r="Q12" i="6"/>
  <c r="T13" i="6"/>
  <c r="X230" i="6"/>
  <c r="X129" i="6"/>
  <c r="X460" i="6"/>
  <c r="U20" i="6"/>
  <c r="Q51" i="6"/>
  <c r="Q37" i="6"/>
  <c r="T460" i="6"/>
  <c r="Q20" i="6"/>
  <c r="N72" i="6"/>
  <c r="M71" i="6"/>
  <c r="P410" i="6"/>
  <c r="P411" i="6"/>
  <c r="M265" i="6"/>
  <c r="T213" i="6"/>
  <c r="T129" i="6"/>
  <c r="T97" i="6"/>
  <c r="Q97" i="6"/>
  <c r="T94" i="6"/>
  <c r="P94" i="6"/>
  <c r="W187" i="6"/>
  <c r="X74" i="6"/>
  <c r="U74" i="6" s="1"/>
  <c r="X72" i="6"/>
  <c r="X13" i="6"/>
  <c r="U13" i="6"/>
  <c r="Q218" i="6"/>
  <c r="U218" i="6"/>
  <c r="M83" i="6"/>
  <c r="L13" i="6"/>
  <c r="I13" i="6" s="1"/>
  <c r="P117" i="6"/>
  <c r="P467" i="6"/>
  <c r="M467" i="6" s="1"/>
  <c r="M20" i="6"/>
  <c r="Q392" i="6"/>
  <c r="U235" i="6"/>
  <c r="U174" i="6"/>
  <c r="V187" i="6"/>
  <c r="T489" i="6"/>
  <c r="Q489" i="6"/>
  <c r="P489" i="6"/>
  <c r="S451" i="6"/>
  <c r="Q312" i="6"/>
  <c r="P451" i="6"/>
  <c r="M451" i="6" s="1"/>
  <c r="X188" i="6"/>
  <c r="T188" i="6"/>
  <c r="T189" i="6"/>
  <c r="Q189" i="6" s="1"/>
  <c r="P188" i="6"/>
  <c r="U29" i="6"/>
  <c r="U25" i="6"/>
  <c r="U24" i="6"/>
  <c r="U22" i="6"/>
  <c r="Q29" i="6"/>
  <c r="X442" i="6"/>
  <c r="V442" i="6"/>
  <c r="T442" i="6"/>
  <c r="L117" i="6"/>
  <c r="L467" i="6" s="1"/>
  <c r="K117" i="6"/>
  <c r="P187" i="6"/>
  <c r="M119" i="6"/>
  <c r="M107" i="6"/>
  <c r="M106" i="6"/>
  <c r="T187" i="6"/>
  <c r="Q107" i="6"/>
  <c r="Q106" i="6"/>
  <c r="X187" i="6"/>
  <c r="U119" i="6"/>
  <c r="X465" i="6"/>
  <c r="K439" i="6"/>
  <c r="N439" i="6"/>
  <c r="P439" i="6"/>
  <c r="M439" i="6"/>
  <c r="S439" i="6"/>
  <c r="V439" i="6"/>
  <c r="X439" i="6"/>
  <c r="S489" i="6"/>
  <c r="S490" i="6" s="1"/>
  <c r="W451" i="6"/>
  <c r="X451" i="6"/>
  <c r="X189" i="6"/>
  <c r="X436" i="6" s="1"/>
  <c r="P189" i="6"/>
  <c r="K451" i="6"/>
  <c r="P465" i="6"/>
  <c r="T465" i="6"/>
  <c r="Q465" i="6" s="1"/>
  <c r="M22" i="6"/>
  <c r="M24" i="6"/>
  <c r="M266" i="6"/>
  <c r="K445" i="6"/>
  <c r="L445" i="6"/>
  <c r="R445" i="6"/>
  <c r="J214" i="6"/>
  <c r="K187" i="6"/>
  <c r="J187" i="6"/>
  <c r="J213" i="6"/>
  <c r="K189" i="6"/>
  <c r="K458" i="6" s="1"/>
  <c r="K463" i="6" s="1"/>
  <c r="J189" i="6"/>
  <c r="J458" i="6" s="1"/>
  <c r="J230" i="6"/>
  <c r="J231" i="6"/>
  <c r="J232" i="6"/>
  <c r="J117" i="6"/>
  <c r="J465" i="6"/>
  <c r="M409" i="6"/>
  <c r="J500" i="6"/>
  <c r="J439" i="6"/>
  <c r="J317" i="6"/>
  <c r="J489" i="6"/>
  <c r="M45" i="6"/>
  <c r="K442" i="6"/>
  <c r="L442" i="6"/>
  <c r="X117" i="6"/>
  <c r="N317" i="6"/>
  <c r="M317" i="6" s="1"/>
  <c r="O317" i="6"/>
  <c r="R439" i="6"/>
  <c r="M25" i="6"/>
  <c r="J496" i="6"/>
  <c r="J445" i="6"/>
  <c r="I445" i="6"/>
  <c r="J484" i="6"/>
  <c r="T231" i="6"/>
  <c r="X389" i="6"/>
  <c r="X450" i="6" s="1"/>
  <c r="X463" i="6" s="1"/>
  <c r="T389" i="6"/>
  <c r="O385" i="6"/>
  <c r="O74" i="6"/>
  <c r="S74" i="6"/>
  <c r="S72" i="6"/>
  <c r="Q73" i="6"/>
  <c r="T72" i="6"/>
  <c r="L74" i="6"/>
  <c r="L72" i="6"/>
  <c r="I72" i="6" s="1"/>
  <c r="W74" i="6"/>
  <c r="W72" i="6"/>
  <c r="U73" i="6"/>
  <c r="U71" i="6"/>
  <c r="Q71" i="6"/>
  <c r="P72" i="6"/>
  <c r="J188" i="6"/>
  <c r="J451" i="6"/>
  <c r="I451" i="6" s="1"/>
  <c r="N252" i="6"/>
  <c r="L410" i="6"/>
  <c r="Q409" i="6"/>
  <c r="U409" i="6"/>
  <c r="X410" i="6"/>
  <c r="X411" i="6" s="1"/>
  <c r="N259" i="6"/>
  <c r="N260" i="6" s="1"/>
  <c r="X484" i="6"/>
  <c r="X485" i="6"/>
  <c r="U312" i="6"/>
  <c r="M272" i="6"/>
  <c r="P273" i="6"/>
  <c r="M239" i="6"/>
  <c r="P240" i="6"/>
  <c r="P236" i="6"/>
  <c r="M235" i="6"/>
  <c r="K242" i="6"/>
  <c r="L307" i="6"/>
  <c r="L236" i="6"/>
  <c r="I236" i="6"/>
  <c r="L451" i="6"/>
  <c r="U211" i="6"/>
  <c r="X213" i="6"/>
  <c r="Q221" i="6"/>
  <c r="T230" i="6"/>
  <c r="R478" i="6"/>
  <c r="R479" i="6"/>
  <c r="T451" i="6"/>
  <c r="M377" i="6"/>
  <c r="S474" i="6"/>
  <c r="S476" i="6"/>
  <c r="S442" i="6"/>
  <c r="R474" i="6"/>
  <c r="R476" i="6" s="1"/>
  <c r="Q393" i="6"/>
  <c r="R442" i="6"/>
  <c r="K474" i="6"/>
  <c r="K476" i="6" s="1"/>
  <c r="P259" i="6"/>
  <c r="X496" i="6"/>
  <c r="U496" i="6"/>
  <c r="X267" i="6"/>
  <c r="T259" i="6"/>
  <c r="O259" i="6"/>
  <c r="O260" i="6"/>
  <c r="K231" i="6"/>
  <c r="K464" i="6"/>
  <c r="J301" i="6"/>
  <c r="P214" i="6"/>
  <c r="L461" i="6"/>
  <c r="L264" i="6"/>
  <c r="I264" i="6"/>
  <c r="O461" i="6"/>
  <c r="K259" i="6"/>
  <c r="K260" i="6" s="1"/>
  <c r="U306" i="6"/>
  <c r="U294" i="6"/>
  <c r="X295" i="6"/>
  <c r="U295" i="6"/>
  <c r="U272" i="6"/>
  <c r="X273" i="6"/>
  <c r="U255" i="6"/>
  <c r="X256" i="6"/>
  <c r="X260" i="6"/>
  <c r="U241" i="6"/>
  <c r="U237" i="6"/>
  <c r="S462" i="6"/>
  <c r="S267" i="6"/>
  <c r="S268" i="6" s="1"/>
  <c r="Q243" i="6"/>
  <c r="Q239" i="6"/>
  <c r="Q235" i="6"/>
  <c r="R461" i="6"/>
  <c r="R264" i="6"/>
  <c r="M312" i="6"/>
  <c r="P313" i="6"/>
  <c r="M313" i="6"/>
  <c r="M294" i="6"/>
  <c r="P295" i="6"/>
  <c r="M243" i="6"/>
  <c r="P244" i="6"/>
  <c r="T499" i="6"/>
  <c r="T446" i="6"/>
  <c r="Q102" i="6"/>
  <c r="T103" i="6"/>
  <c r="Q103" i="6" s="1"/>
  <c r="Q98" i="6"/>
  <c r="T99" i="6"/>
  <c r="Q99" i="6"/>
  <c r="X259" i="6"/>
  <c r="S259" i="6"/>
  <c r="R259" i="6"/>
  <c r="Q259" i="6"/>
  <c r="L259" i="6"/>
  <c r="W267" i="6"/>
  <c r="T267" i="6"/>
  <c r="Q267" i="6"/>
  <c r="O484" i="6"/>
  <c r="O485" i="6"/>
  <c r="N267" i="6"/>
  <c r="L496" i="6"/>
  <c r="I496" i="6" s="1"/>
  <c r="L267" i="6"/>
  <c r="I267" i="6"/>
  <c r="L499" i="6"/>
  <c r="L446" i="6"/>
  <c r="I446" i="6" s="1"/>
  <c r="K499" i="6"/>
  <c r="K446" i="6"/>
  <c r="M216" i="6"/>
  <c r="P217" i="6"/>
  <c r="M217" i="6" s="1"/>
  <c r="P466" i="6"/>
  <c r="M466" i="6"/>
  <c r="P498" i="6"/>
  <c r="M498" i="6" s="1"/>
  <c r="P447" i="6"/>
  <c r="U216" i="6"/>
  <c r="X217" i="6"/>
  <c r="U217" i="6"/>
  <c r="X499" i="6"/>
  <c r="X446" i="6"/>
  <c r="U87" i="6"/>
  <c r="X88" i="6"/>
  <c r="U83" i="6"/>
  <c r="X84" i="6"/>
  <c r="W454" i="6"/>
  <c r="W410" i="6"/>
  <c r="W411" i="6" s="1"/>
  <c r="U314" i="6"/>
  <c r="U292" i="6"/>
  <c r="X293" i="6"/>
  <c r="U293" i="6" s="1"/>
  <c r="S461" i="6"/>
  <c r="S264" i="6"/>
  <c r="Q306" i="6"/>
  <c r="Q294" i="6"/>
  <c r="T295" i="6"/>
  <c r="Q272" i="6"/>
  <c r="T273" i="6"/>
  <c r="R462" i="6"/>
  <c r="Q462" i="6" s="1"/>
  <c r="R267" i="6"/>
  <c r="K94" i="6"/>
  <c r="L94" i="6"/>
  <c r="P230" i="6"/>
  <c r="M230" i="6"/>
  <c r="P231" i="6"/>
  <c r="M314" i="6"/>
  <c r="P315" i="6"/>
  <c r="P461" i="6"/>
  <c r="M461" i="6"/>
  <c r="M255" i="6"/>
  <c r="P256" i="6"/>
  <c r="P260" i="6"/>
  <c r="M260" i="6"/>
  <c r="M241" i="6"/>
  <c r="P242" i="6"/>
  <c r="M237" i="6"/>
  <c r="P238" i="6"/>
  <c r="K461" i="6"/>
  <c r="K264" i="6"/>
  <c r="K268" i="6" s="1"/>
  <c r="P474" i="6"/>
  <c r="P476" i="6" s="1"/>
  <c r="K482" i="6"/>
  <c r="K483" i="6" s="1"/>
  <c r="K498" i="6"/>
  <c r="K447" i="6"/>
  <c r="P499" i="6"/>
  <c r="M499" i="6"/>
  <c r="P446" i="6"/>
  <c r="M446" i="6" s="1"/>
  <c r="Q216" i="6"/>
  <c r="T217" i="6"/>
  <c r="Q217" i="6"/>
  <c r="Q87" i="6"/>
  <c r="T88" i="6"/>
  <c r="Q88" i="6"/>
  <c r="Q83" i="6"/>
  <c r="T84" i="6"/>
  <c r="M37" i="6"/>
  <c r="M54" i="6"/>
  <c r="Q314" i="6"/>
  <c r="Q292" i="6"/>
  <c r="T293" i="6"/>
  <c r="Q274" i="6"/>
  <c r="T275" i="6"/>
  <c r="Q275" i="6" s="1"/>
  <c r="U102" i="6"/>
  <c r="X103" i="6"/>
  <c r="U103" i="6"/>
  <c r="U98" i="6"/>
  <c r="X99" i="6"/>
  <c r="L500" i="6"/>
  <c r="L317" i="6"/>
  <c r="J478" i="6"/>
  <c r="J479" i="6"/>
  <c r="J466" i="6"/>
  <c r="I466" i="6"/>
  <c r="L97" i="6"/>
  <c r="I97" i="6"/>
  <c r="K97" i="6"/>
  <c r="K91" i="6"/>
  <c r="L91" i="6"/>
  <c r="I91" i="6"/>
  <c r="Q119" i="6"/>
  <c r="T117" i="6"/>
  <c r="T467" i="6" s="1"/>
  <c r="Q25" i="6"/>
  <c r="O442" i="6"/>
  <c r="O480" i="6"/>
  <c r="X445" i="6"/>
  <c r="U445" i="6"/>
  <c r="T214" i="6"/>
  <c r="Q24" i="6"/>
  <c r="P442" i="6"/>
  <c r="M442" i="6"/>
  <c r="X214" i="6"/>
  <c r="U214" i="6" s="1"/>
  <c r="T410" i="6"/>
  <c r="X97" i="6"/>
  <c r="O451" i="6"/>
  <c r="X49" i="6"/>
  <c r="U49" i="6" s="1"/>
  <c r="T49" i="6"/>
  <c r="Q49" i="6"/>
  <c r="V480" i="6"/>
  <c r="U480" i="6" s="1"/>
  <c r="V445" i="6"/>
  <c r="L465" i="6"/>
  <c r="U107" i="6"/>
  <c r="T439" i="6"/>
  <c r="Q439" i="6" s="1"/>
  <c r="M75" i="6"/>
  <c r="W496" i="6"/>
  <c r="W445" i="6"/>
  <c r="T496" i="6"/>
  <c r="Q496" i="6" s="1"/>
  <c r="T445" i="6"/>
  <c r="Q445" i="6"/>
  <c r="X94" i="6"/>
  <c r="U94" i="6"/>
  <c r="S213" i="6"/>
  <c r="S458" i="6" s="1"/>
  <c r="K213" i="6"/>
  <c r="L129" i="6"/>
  <c r="L188" i="6"/>
  <c r="S445" i="6"/>
  <c r="L187" i="6"/>
  <c r="N474" i="6"/>
  <c r="N476" i="6" s="1"/>
  <c r="N442" i="6"/>
  <c r="P97" i="6"/>
  <c r="W213" i="6"/>
  <c r="L230" i="6"/>
  <c r="I230" i="6" s="1"/>
  <c r="L213" i="6"/>
  <c r="I213" i="6" s="1"/>
  <c r="L189" i="6"/>
  <c r="L214" i="6"/>
  <c r="X231" i="6"/>
  <c r="L231" i="6"/>
  <c r="K465" i="6"/>
  <c r="U106" i="6"/>
  <c r="M29" i="6"/>
  <c r="J186" i="6"/>
  <c r="X467" i="6"/>
  <c r="T492" i="6"/>
  <c r="Q492" i="6" s="1"/>
  <c r="W439" i="6"/>
  <c r="J442" i="6"/>
  <c r="X186" i="6"/>
  <c r="Q380" i="6"/>
  <c r="U375" i="6"/>
  <c r="N286" i="6"/>
  <c r="N288" i="6" s="1"/>
  <c r="N467" i="6"/>
  <c r="W480" i="6"/>
  <c r="W483" i="6" s="1"/>
  <c r="M76" i="6"/>
  <c r="L276" i="6"/>
  <c r="L277" i="6"/>
  <c r="Q74" i="6"/>
  <c r="N478" i="6"/>
  <c r="P472" i="6"/>
  <c r="M472" i="6"/>
  <c r="M117" i="6"/>
  <c r="W478" i="6"/>
  <c r="W479" i="6"/>
  <c r="V301" i="6"/>
  <c r="X480" i="6"/>
  <c r="N396" i="6"/>
  <c r="T406" i="6"/>
  <c r="T407" i="6"/>
  <c r="I103" i="6"/>
  <c r="M462" i="6"/>
  <c r="U238" i="6"/>
  <c r="T383" i="6"/>
  <c r="Q383" i="6" s="1"/>
  <c r="N421" i="6"/>
  <c r="M421" i="6"/>
  <c r="P406" i="6"/>
  <c r="J418" i="6"/>
  <c r="Q43" i="6"/>
  <c r="I57" i="6"/>
  <c r="M341" i="6"/>
  <c r="M242" i="6"/>
  <c r="I163" i="6"/>
  <c r="X248" i="6"/>
  <c r="U248" i="6" s="1"/>
  <c r="P285" i="6"/>
  <c r="P287" i="6" s="1"/>
  <c r="P289" i="6" s="1"/>
  <c r="I105" i="6"/>
  <c r="I385" i="6"/>
  <c r="M428" i="6"/>
  <c r="K478" i="6"/>
  <c r="K479" i="6" s="1"/>
  <c r="R425" i="6"/>
  <c r="Q425" i="6"/>
  <c r="Q423" i="6"/>
  <c r="U424" i="6"/>
  <c r="Q57" i="6"/>
  <c r="V382" i="6"/>
  <c r="U382" i="6" s="1"/>
  <c r="U380" i="6"/>
  <c r="U456" i="6"/>
  <c r="M57" i="6"/>
  <c r="I337" i="6"/>
  <c r="I343" i="6"/>
  <c r="Q349" i="6"/>
  <c r="I240" i="6"/>
  <c r="M497" i="6"/>
  <c r="M293" i="6"/>
  <c r="J376" i="6"/>
  <c r="W472" i="6"/>
  <c r="W422" i="6"/>
  <c r="U404" i="6"/>
  <c r="X406" i="6"/>
  <c r="U398" i="6"/>
  <c r="U122" i="6"/>
  <c r="U460" i="6"/>
  <c r="U385" i="6"/>
  <c r="M101" i="6"/>
  <c r="Q231" i="6"/>
  <c r="O457" i="6"/>
  <c r="K248" i="6"/>
  <c r="I313" i="6"/>
  <c r="L457" i="6"/>
  <c r="L252" i="6"/>
  <c r="I186" i="6"/>
  <c r="I238" i="6"/>
  <c r="I275" i="6"/>
  <c r="R441" i="6"/>
  <c r="Q482" i="6"/>
  <c r="R260" i="6"/>
  <c r="M275" i="6"/>
  <c r="N382" i="6"/>
  <c r="M382" i="6" s="1"/>
  <c r="M380" i="6"/>
  <c r="X471" i="6"/>
  <c r="U471" i="6" s="1"/>
  <c r="X376" i="6"/>
  <c r="U376" i="6"/>
  <c r="U452" i="6"/>
  <c r="R252" i="6"/>
  <c r="O471" i="6"/>
  <c r="W481" i="6"/>
  <c r="T376" i="6"/>
  <c r="Q376" i="6" s="1"/>
  <c r="W383" i="6"/>
  <c r="W390" i="6"/>
  <c r="T471" i="6"/>
  <c r="Q471" i="6" s="1"/>
  <c r="I329" i="6"/>
  <c r="M133" i="6"/>
  <c r="U143" i="6"/>
  <c r="U484" i="6"/>
  <c r="Q295" i="6"/>
  <c r="O486" i="6"/>
  <c r="O487" i="6" s="1"/>
  <c r="J276" i="6"/>
  <c r="K232" i="6"/>
  <c r="P478" i="6"/>
  <c r="P479" i="6"/>
  <c r="U495" i="6"/>
  <c r="T478" i="6"/>
  <c r="V252" i="6"/>
  <c r="V253" i="6" s="1"/>
  <c r="M401" i="6"/>
  <c r="M495" i="6"/>
  <c r="Q321" i="6"/>
  <c r="W471" i="6"/>
  <c r="S457" i="6"/>
  <c r="U259" i="6"/>
  <c r="U451" i="6"/>
  <c r="Q35" i="6"/>
  <c r="Q333" i="6"/>
  <c r="U331" i="6"/>
  <c r="U335" i="6"/>
  <c r="Q379" i="6"/>
  <c r="I382" i="6"/>
  <c r="M74" i="6"/>
  <c r="U310" i="6"/>
  <c r="T457" i="6"/>
  <c r="T252" i="6"/>
  <c r="Q252" i="6" s="1"/>
  <c r="I431" i="6"/>
  <c r="J433" i="6"/>
  <c r="N464" i="6"/>
  <c r="N232" i="6"/>
  <c r="M231" i="6"/>
  <c r="S464" i="6"/>
  <c r="S232" i="6"/>
  <c r="U264" i="6"/>
  <c r="K441" i="6"/>
  <c r="S383" i="6"/>
  <c r="S471" i="6"/>
  <c r="X383" i="6"/>
  <c r="U381" i="6"/>
  <c r="T464" i="6"/>
  <c r="Q464" i="6"/>
  <c r="T232" i="6"/>
  <c r="M427" i="6"/>
  <c r="S467" i="6"/>
  <c r="Q78" i="6"/>
  <c r="Q337" i="6"/>
  <c r="Q242" i="6"/>
  <c r="N441" i="6"/>
  <c r="Q446" i="6"/>
  <c r="I461" i="6"/>
  <c r="K471" i="6"/>
  <c r="K473" i="6" s="1"/>
  <c r="R432" i="6"/>
  <c r="Q432" i="6" s="1"/>
  <c r="Q461" i="6"/>
  <c r="Q419" i="6"/>
  <c r="J260" i="6"/>
  <c r="I259" i="6"/>
  <c r="R268" i="6"/>
  <c r="V425" i="6"/>
  <c r="U425" i="6" s="1"/>
  <c r="U419" i="6"/>
  <c r="J441" i="6"/>
  <c r="V232" i="6"/>
  <c r="J390" i="6"/>
  <c r="K422" i="6"/>
  <c r="M489" i="6"/>
  <c r="U129" i="6"/>
  <c r="I101" i="6"/>
  <c r="N268" i="6"/>
  <c r="S422" i="6"/>
  <c r="S472" i="6"/>
  <c r="P457" i="6"/>
  <c r="M457" i="6"/>
  <c r="P252" i="6"/>
  <c r="J471" i="6"/>
  <c r="M474" i="6"/>
  <c r="P422" i="6"/>
  <c r="M422" i="6" s="1"/>
  <c r="M420" i="6"/>
  <c r="M105" i="6"/>
  <c r="Q453" i="6"/>
  <c r="U482" i="6"/>
  <c r="Q273" i="6"/>
  <c r="J268" i="6"/>
  <c r="I425" i="6"/>
  <c r="K418" i="6"/>
  <c r="L304" i="6"/>
  <c r="I417" i="6"/>
  <c r="I88" i="6"/>
  <c r="M455" i="6"/>
  <c r="U498" i="6"/>
  <c r="Q499" i="6"/>
  <c r="R490" i="6"/>
  <c r="J493" i="6"/>
  <c r="I493" i="6" s="1"/>
  <c r="I84" i="6"/>
  <c r="J432" i="6"/>
  <c r="I432" i="6" s="1"/>
  <c r="I401" i="6"/>
  <c r="U78" i="6"/>
  <c r="M319" i="6"/>
  <c r="M321" i="6"/>
  <c r="I331" i="6"/>
  <c r="I47" i="6"/>
  <c r="Q60" i="6"/>
  <c r="Q331" i="6"/>
  <c r="Q444" i="6"/>
  <c r="M63" i="6"/>
  <c r="Q353" i="6"/>
  <c r="U325" i="6"/>
  <c r="U329" i="6"/>
  <c r="U333" i="6"/>
  <c r="U337" i="6"/>
  <c r="U341" i="6"/>
  <c r="V285" i="6"/>
  <c r="V287" i="6" s="1"/>
  <c r="U251" i="6"/>
  <c r="J457" i="6"/>
  <c r="I457" i="6" s="1"/>
  <c r="J252" i="6"/>
  <c r="I252" i="6" s="1"/>
  <c r="N470" i="6"/>
  <c r="N432" i="6"/>
  <c r="Q76" i="6"/>
  <c r="Q459" i="6"/>
  <c r="K396" i="6"/>
  <c r="K407" i="6"/>
  <c r="I376" i="6"/>
  <c r="M256" i="6"/>
  <c r="V467" i="6"/>
  <c r="U467" i="6" s="1"/>
  <c r="U117" i="6"/>
  <c r="V476" i="6"/>
  <c r="U474" i="6"/>
  <c r="V486" i="6"/>
  <c r="V487" i="6" s="1"/>
  <c r="M492" i="6"/>
  <c r="M80" i="6"/>
  <c r="I438" i="6"/>
  <c r="R247" i="6"/>
  <c r="Q245" i="6"/>
  <c r="I439" i="6"/>
  <c r="U439" i="6"/>
  <c r="U442" i="6"/>
  <c r="Q329" i="6"/>
  <c r="Q345" i="6"/>
  <c r="I499" i="6"/>
  <c r="I129" i="6"/>
  <c r="U244" i="6"/>
  <c r="Q317" i="6"/>
  <c r="Q319" i="6"/>
  <c r="U347" i="6"/>
  <c r="I489" i="6"/>
  <c r="I273" i="6"/>
  <c r="U105" i="6"/>
  <c r="M84" i="6"/>
  <c r="M86" i="6"/>
  <c r="M31" i="6"/>
  <c r="M187" i="6"/>
  <c r="Q185" i="6"/>
  <c r="K490" i="6"/>
  <c r="O441" i="6"/>
  <c r="N285" i="6"/>
  <c r="N287" i="6" s="1"/>
  <c r="V470" i="6"/>
  <c r="Q117" i="6"/>
  <c r="J467" i="6"/>
  <c r="I117" i="6"/>
  <c r="M307" i="6"/>
  <c r="W276" i="6"/>
  <c r="W277" i="6" s="1"/>
  <c r="O232" i="6"/>
  <c r="P248" i="6"/>
  <c r="M248" i="6"/>
  <c r="P304" i="6"/>
  <c r="Q424" i="6"/>
  <c r="T426" i="6"/>
  <c r="Q426" i="6" s="1"/>
  <c r="R301" i="6"/>
  <c r="S480" i="6"/>
  <c r="S483" i="6" s="1"/>
  <c r="U303" i="6"/>
  <c r="M60" i="6"/>
  <c r="I353" i="6"/>
  <c r="U133" i="6"/>
  <c r="V247" i="6"/>
  <c r="U245" i="6"/>
  <c r="T422" i="6"/>
  <c r="P450" i="6"/>
  <c r="P463" i="6" s="1"/>
  <c r="I474" i="6"/>
  <c r="M273" i="6"/>
  <c r="P276" i="6"/>
  <c r="P277" i="6"/>
  <c r="R276" i="6"/>
  <c r="I421" i="6"/>
  <c r="I433" i="6" s="1"/>
  <c r="U97" i="6"/>
  <c r="O432" i="6"/>
  <c r="J472" i="6"/>
  <c r="J422" i="6"/>
  <c r="M327" i="6"/>
  <c r="L260" i="6"/>
  <c r="I260" i="6"/>
  <c r="M94" i="6"/>
  <c r="M103" i="6"/>
  <c r="M49" i="6"/>
  <c r="I28" i="6"/>
  <c r="I456" i="6"/>
  <c r="U426" i="6"/>
  <c r="N186" i="6"/>
  <c r="Q187" i="6"/>
  <c r="W215" i="6"/>
  <c r="I389" i="6"/>
  <c r="I327" i="6"/>
  <c r="Q39" i="6"/>
  <c r="U70" i="6"/>
  <c r="U67" i="6"/>
  <c r="W490" i="6"/>
  <c r="I347" i="6"/>
  <c r="Q323" i="6"/>
  <c r="I465" i="6"/>
  <c r="K432" i="6"/>
  <c r="I295" i="6"/>
  <c r="M129" i="6"/>
  <c r="M97" i="6"/>
  <c r="M88" i="6"/>
  <c r="M406" i="6"/>
  <c r="U406" i="6"/>
  <c r="U321" i="6"/>
  <c r="T486" i="6"/>
  <c r="K457" i="6"/>
  <c r="K252" i="6"/>
  <c r="O491" i="6"/>
  <c r="O493" i="6" s="1"/>
  <c r="O301" i="6"/>
  <c r="T248" i="6"/>
  <c r="Q246" i="6"/>
  <c r="K467" i="6"/>
  <c r="P464" i="6"/>
  <c r="M464" i="6" s="1"/>
  <c r="P232" i="6"/>
  <c r="M411" i="6"/>
  <c r="J464" i="6"/>
  <c r="K443" i="6"/>
  <c r="K486" i="6"/>
  <c r="K487" i="6" s="1"/>
  <c r="U256" i="6"/>
  <c r="V260" i="6"/>
  <c r="U260" i="6"/>
  <c r="S301" i="6"/>
  <c r="S304" i="6" s="1"/>
  <c r="S491" i="6"/>
  <c r="S493" i="6" s="1"/>
  <c r="U43" i="6"/>
  <c r="L268" i="6"/>
  <c r="I268" i="6" s="1"/>
  <c r="J486" i="6"/>
  <c r="J487" i="6" s="1"/>
  <c r="T443" i="6"/>
  <c r="W418" i="6"/>
  <c r="W470" i="6"/>
  <c r="T476" i="6"/>
  <c r="Q476" i="6" s="1"/>
  <c r="Q474" i="6"/>
  <c r="L480" i="6"/>
  <c r="L396" i="6"/>
  <c r="M413" i="6"/>
  <c r="N417" i="6"/>
  <c r="Q415" i="6"/>
  <c r="N301" i="6"/>
  <c r="M299" i="6"/>
  <c r="W457" i="6"/>
  <c r="W252" i="6"/>
  <c r="W253" i="6" s="1"/>
  <c r="V417" i="6"/>
  <c r="O276" i="6"/>
  <c r="O277" i="6"/>
  <c r="I39" i="6"/>
  <c r="U60" i="6"/>
  <c r="Q341" i="6"/>
  <c r="Q447" i="6"/>
  <c r="Q347" i="6"/>
  <c r="Q284" i="6"/>
  <c r="O285" i="6"/>
  <c r="O287" i="6" s="1"/>
  <c r="O289" i="6" s="1"/>
  <c r="I284" i="6"/>
  <c r="V478" i="6"/>
  <c r="U478" i="6" s="1"/>
  <c r="O478" i="6"/>
  <c r="O479" i="6" s="1"/>
  <c r="L478" i="6"/>
  <c r="L285" i="6"/>
  <c r="L287" i="6" s="1"/>
  <c r="S285" i="6"/>
  <c r="S287" i="6" s="1"/>
  <c r="S289" i="6" s="1"/>
  <c r="L481" i="6"/>
  <c r="I481" i="6"/>
  <c r="U284" i="6"/>
  <c r="J286" i="6"/>
  <c r="J288" i="6" s="1"/>
  <c r="R285" i="6"/>
  <c r="O481" i="6"/>
  <c r="O483" i="6" s="1"/>
  <c r="N473" i="6"/>
  <c r="R304" i="6"/>
  <c r="M432" i="6"/>
  <c r="U470" i="6"/>
  <c r="J473" i="6"/>
  <c r="L483" i="6"/>
  <c r="Q248" i="6"/>
  <c r="W468" i="6"/>
  <c r="W469" i="6" s="1"/>
  <c r="R287" i="6"/>
  <c r="R289" i="6" s="1"/>
  <c r="V483" i="6"/>
  <c r="U485" i="6"/>
  <c r="K434" i="6"/>
  <c r="U421" i="6"/>
  <c r="U389" i="6"/>
  <c r="V390" i="6"/>
  <c r="Q406" i="6"/>
  <c r="X215" i="6"/>
  <c r="M259" i="6"/>
  <c r="N493" i="6"/>
  <c r="M493" i="6" s="1"/>
  <c r="O186" i="6"/>
  <c r="O468" i="6" s="1"/>
  <c r="O469" i="6" s="1"/>
  <c r="U455" i="6"/>
  <c r="I349" i="6"/>
  <c r="Q456" i="6"/>
  <c r="W473" i="6"/>
  <c r="I442" i="6"/>
  <c r="Q422" i="6"/>
  <c r="M398" i="6"/>
  <c r="L253" i="6"/>
  <c r="U86" i="6"/>
  <c r="Q86" i="6"/>
  <c r="U476" i="6"/>
  <c r="W407" i="6"/>
  <c r="O407" i="6"/>
  <c r="M247" i="6"/>
  <c r="M460" i="6"/>
  <c r="S450" i="6"/>
  <c r="J450" i="6"/>
  <c r="O450" i="6"/>
  <c r="O463" i="6" s="1"/>
  <c r="I459" i="6"/>
  <c r="L407" i="6"/>
  <c r="Q442" i="6"/>
  <c r="V276" i="6"/>
  <c r="V277" i="6" s="1"/>
  <c r="U84" i="6"/>
  <c r="O304" i="6"/>
  <c r="M99" i="6"/>
  <c r="S441" i="6"/>
  <c r="Q325" i="6"/>
  <c r="U315" i="6"/>
  <c r="V268" i="6"/>
  <c r="O433" i="6"/>
  <c r="L433" i="6"/>
  <c r="K433" i="6"/>
  <c r="R473" i="6"/>
  <c r="I76" i="6"/>
  <c r="M329" i="6"/>
  <c r="I335" i="6"/>
  <c r="M353" i="6"/>
  <c r="U323" i="6"/>
  <c r="I452" i="6"/>
  <c r="U491" i="6"/>
  <c r="R277" i="6"/>
  <c r="L472" i="6"/>
  <c r="I472" i="6" s="1"/>
  <c r="Q410" i="6"/>
  <c r="T411" i="6"/>
  <c r="Q411" i="6" s="1"/>
  <c r="M375" i="6"/>
  <c r="P376" i="6"/>
  <c r="M376" i="6" s="1"/>
  <c r="I476" i="6"/>
  <c r="N389" i="6"/>
  <c r="M387" i="6"/>
  <c r="R253" i="6"/>
  <c r="Q236" i="6"/>
  <c r="W491" i="6"/>
  <c r="W493" i="6"/>
  <c r="W301" i="6"/>
  <c r="U414" i="6"/>
  <c r="T468" i="6"/>
  <c r="X301" i="6"/>
  <c r="U301" i="6" s="1"/>
  <c r="T472" i="6"/>
  <c r="I406" i="6"/>
  <c r="I78" i="6"/>
  <c r="M245" i="6"/>
  <c r="P471" i="6"/>
  <c r="M471" i="6"/>
  <c r="M240" i="6"/>
  <c r="L411" i="6"/>
  <c r="I411" i="6" s="1"/>
  <c r="I410" i="6"/>
  <c r="X458" i="6"/>
  <c r="L301" i="6"/>
  <c r="I301" i="6" s="1"/>
  <c r="L491" i="6"/>
  <c r="I491" i="6"/>
  <c r="P426" i="6"/>
  <c r="M426" i="6" s="1"/>
  <c r="M424" i="6"/>
  <c r="T440" i="6"/>
  <c r="J81" i="6"/>
  <c r="T479" i="6"/>
  <c r="Q479" i="6"/>
  <c r="Q478" i="6"/>
  <c r="L422" i="6"/>
  <c r="X418" i="6"/>
  <c r="N407" i="6"/>
  <c r="I317" i="6"/>
  <c r="T215" i="6"/>
  <c r="M72" i="6"/>
  <c r="M297" i="6"/>
  <c r="P491" i="6"/>
  <c r="P493" i="6" s="1"/>
  <c r="P286" i="6"/>
  <c r="P288" i="6" s="1"/>
  <c r="T433" i="6"/>
  <c r="Q431" i="6"/>
  <c r="P301" i="6"/>
  <c r="M301" i="6" s="1"/>
  <c r="W450" i="6"/>
  <c r="W441" i="6"/>
  <c r="W432" i="6"/>
  <c r="S432" i="6"/>
  <c r="Q454" i="6"/>
  <c r="I426" i="6"/>
  <c r="M78" i="6"/>
  <c r="I53" i="6"/>
  <c r="M339" i="6"/>
  <c r="M410" i="6"/>
  <c r="I492" i="6"/>
  <c r="N450" i="6"/>
  <c r="N463" i="6" s="1"/>
  <c r="I63" i="6"/>
  <c r="I339" i="6"/>
  <c r="V490" i="6"/>
  <c r="I495" i="6"/>
  <c r="M438" i="6"/>
  <c r="Q452" i="6"/>
  <c r="U80" i="6"/>
  <c r="I80" i="6"/>
  <c r="Q80" i="6"/>
  <c r="M389" i="6"/>
  <c r="I422" i="6"/>
  <c r="L493" i="6"/>
  <c r="Q472" i="6"/>
  <c r="L383" i="6"/>
  <c r="L390" i="6" s="1"/>
  <c r="L471" i="6"/>
  <c r="X457" i="6"/>
  <c r="U457" i="6" s="1"/>
  <c r="X252" i="6"/>
  <c r="U88" i="6"/>
  <c r="R232" i="6"/>
  <c r="Q232" i="6" s="1"/>
  <c r="R450" i="6"/>
  <c r="Q230" i="6"/>
  <c r="U489" i="6"/>
  <c r="X490" i="6"/>
  <c r="U490" i="6"/>
  <c r="Q72" i="6"/>
  <c r="R81" i="6"/>
  <c r="T481" i="6"/>
  <c r="T483" i="6" s="1"/>
  <c r="T285" i="6"/>
  <c r="T287" i="6" s="1"/>
  <c r="Q287" i="6" s="1"/>
  <c r="Q94" i="6"/>
  <c r="X276" i="6"/>
  <c r="U276" i="6" s="1"/>
  <c r="U277" i="6" s="1"/>
  <c r="U273" i="6"/>
  <c r="X268" i="6"/>
  <c r="U268" i="6" s="1"/>
  <c r="U267" i="6"/>
  <c r="I307" i="6"/>
  <c r="T450" i="6"/>
  <c r="Q450" i="6" s="1"/>
  <c r="T390" i="6"/>
  <c r="T434" i="6"/>
  <c r="U492" i="6"/>
  <c r="X493" i="6"/>
  <c r="U493" i="6" s="1"/>
  <c r="V432" i="6"/>
  <c r="U432" i="6" s="1"/>
  <c r="M491" i="6"/>
  <c r="V81" i="6"/>
  <c r="U417" i="6"/>
  <c r="U433" i="6" s="1"/>
  <c r="V433" i="6"/>
  <c r="L440" i="6"/>
  <c r="L468" i="6"/>
  <c r="M476" i="6"/>
  <c r="V450" i="6"/>
  <c r="T487" i="6"/>
  <c r="V479" i="6"/>
  <c r="U479" i="6" s="1"/>
  <c r="M285" i="6"/>
  <c r="T81" i="6"/>
  <c r="I467" i="6"/>
  <c r="W434" i="6"/>
  <c r="Q264" i="6"/>
  <c r="J443" i="6"/>
  <c r="I188" i="6"/>
  <c r="I74" i="6"/>
  <c r="L81" i="6"/>
  <c r="J215" i="6"/>
  <c r="I214" i="6"/>
  <c r="N479" i="6"/>
  <c r="M479" i="6"/>
  <c r="M478" i="6"/>
  <c r="L464" i="6"/>
  <c r="I464" i="6" s="1"/>
  <c r="L232" i="6"/>
  <c r="I232" i="6"/>
  <c r="M214" i="6"/>
  <c r="I500" i="6"/>
  <c r="I231" i="6"/>
  <c r="T268" i="6"/>
  <c r="Q268" i="6" s="1"/>
  <c r="P268" i="6"/>
  <c r="M268" i="6" s="1"/>
  <c r="M267" i="6"/>
  <c r="M315" i="6"/>
  <c r="Q251" i="6"/>
  <c r="X232" i="6"/>
  <c r="U232" i="6" s="1"/>
  <c r="U230" i="6"/>
  <c r="S470" i="6"/>
  <c r="S473" i="6"/>
  <c r="S418" i="6"/>
  <c r="P383" i="6"/>
  <c r="P390" i="6" s="1"/>
  <c r="M381" i="6"/>
  <c r="M429" i="6"/>
  <c r="P431" i="6"/>
  <c r="V473" i="6"/>
  <c r="U465" i="6"/>
  <c r="Q466" i="6"/>
  <c r="U178" i="6"/>
  <c r="V186" i="6"/>
  <c r="V190" i="6" s="1"/>
  <c r="U317" i="6"/>
  <c r="Q389" i="6"/>
  <c r="L441" i="6"/>
  <c r="I441" i="6"/>
  <c r="Q402" i="6"/>
  <c r="U402" i="6"/>
  <c r="L450" i="6"/>
  <c r="M456" i="6"/>
  <c r="U401" i="6"/>
  <c r="M35" i="6"/>
  <c r="U63" i="6"/>
  <c r="P490" i="6"/>
  <c r="M490" i="6" s="1"/>
  <c r="R390" i="6"/>
  <c r="U353" i="6"/>
  <c r="S390" i="6"/>
  <c r="S434" i="6" s="1"/>
  <c r="Q481" i="6"/>
  <c r="I471" i="6"/>
  <c r="M431" i="6"/>
  <c r="P433" i="6"/>
  <c r="I450" i="6"/>
  <c r="I81" i="6"/>
  <c r="Q285" i="6"/>
  <c r="Q390" i="6"/>
  <c r="U186" i="6"/>
  <c r="U450" i="6"/>
  <c r="X277" i="6"/>
  <c r="I390" i="6" l="1"/>
  <c r="L434" i="6"/>
  <c r="V411" i="6"/>
  <c r="U411" i="6" s="1"/>
  <c r="U410" i="6"/>
  <c r="N277" i="6"/>
  <c r="M277" i="6" s="1"/>
  <c r="M276" i="6"/>
  <c r="M383" i="6"/>
  <c r="T469" i="6"/>
  <c r="X81" i="6"/>
  <c r="U81" i="6" s="1"/>
  <c r="U383" i="6"/>
  <c r="X390" i="6"/>
  <c r="M232" i="6"/>
  <c r="X464" i="6"/>
  <c r="U464" i="6" s="1"/>
  <c r="U231" i="6"/>
  <c r="T493" i="6"/>
  <c r="R485" i="6"/>
  <c r="Q485" i="6" s="1"/>
  <c r="Q484" i="6"/>
  <c r="Q256" i="6"/>
  <c r="T260" i="6"/>
  <c r="Q260" i="6" s="1"/>
  <c r="P418" i="6"/>
  <c r="M418" i="6" s="1"/>
  <c r="M414" i="6"/>
  <c r="P441" i="6"/>
  <c r="M441" i="6" s="1"/>
  <c r="P470" i="6"/>
  <c r="M484" i="6"/>
  <c r="P485" i="6"/>
  <c r="M485" i="6"/>
  <c r="V304" i="6"/>
  <c r="U300" i="6"/>
  <c r="I276" i="6"/>
  <c r="J277" i="6"/>
  <c r="I277" i="6" s="1"/>
  <c r="L479" i="6"/>
  <c r="I479" i="6" s="1"/>
  <c r="I478" i="6"/>
  <c r="J485" i="6"/>
  <c r="I485" i="6" s="1"/>
  <c r="I484" i="6"/>
  <c r="X486" i="6"/>
  <c r="X443" i="6"/>
  <c r="U188" i="6"/>
  <c r="X472" i="6"/>
  <c r="U420" i="6"/>
  <c r="X422" i="6"/>
  <c r="U422" i="6" s="1"/>
  <c r="X441" i="6"/>
  <c r="U441" i="6" s="1"/>
  <c r="Q414" i="6"/>
  <c r="T418" i="6"/>
  <c r="Q418" i="6" s="1"/>
  <c r="T441" i="6"/>
  <c r="Q441" i="6" s="1"/>
  <c r="T470" i="6"/>
  <c r="P396" i="6"/>
  <c r="P480" i="6"/>
  <c r="N483" i="6"/>
  <c r="M482" i="6"/>
  <c r="Q413" i="6"/>
  <c r="R417" i="6"/>
  <c r="M423" i="6"/>
  <c r="N425" i="6"/>
  <c r="M425" i="6" s="1"/>
  <c r="Q451" i="6"/>
  <c r="J396" i="6"/>
  <c r="J480" i="6"/>
  <c r="M385" i="6"/>
  <c r="N390" i="6"/>
  <c r="I488" i="6"/>
  <c r="J490" i="6"/>
  <c r="Q133" i="6"/>
  <c r="R186" i="6"/>
  <c r="Q186" i="6" s="1"/>
  <c r="R369" i="6"/>
  <c r="Q307" i="6"/>
  <c r="L443" i="6"/>
  <c r="L486" i="6"/>
  <c r="L487" i="6" s="1"/>
  <c r="M417" i="6"/>
  <c r="N433" i="6"/>
  <c r="I383" i="6"/>
  <c r="L215" i="6"/>
  <c r="T276" i="6"/>
  <c r="P486" i="6"/>
  <c r="P487" i="6" s="1"/>
  <c r="P443" i="6"/>
  <c r="L418" i="6"/>
  <c r="I418" i="6" s="1"/>
  <c r="L470" i="6"/>
  <c r="V215" i="6"/>
  <c r="U215" i="6" s="1"/>
  <c r="U213" i="6"/>
  <c r="S443" i="6"/>
  <c r="S486" i="6"/>
  <c r="S487" i="6" s="1"/>
  <c r="O422" i="6"/>
  <c r="O472" i="6"/>
  <c r="O418" i="6"/>
  <c r="O470" i="6"/>
  <c r="O473" i="6" s="1"/>
  <c r="N443" i="6"/>
  <c r="N448" i="6" s="1"/>
  <c r="N486" i="6"/>
  <c r="M188" i="6"/>
  <c r="I94" i="6"/>
  <c r="U396" i="6"/>
  <c r="V407" i="6"/>
  <c r="K253" i="6"/>
  <c r="Q490" i="6"/>
  <c r="R493" i="6"/>
  <c r="Q493" i="6" s="1"/>
  <c r="Q491" i="6"/>
  <c r="K493" i="6"/>
  <c r="I256" i="6"/>
  <c r="W304" i="6"/>
  <c r="W370" i="6" s="1"/>
  <c r="I311" i="6"/>
  <c r="W458" i="6"/>
  <c r="W463" i="6" s="1"/>
  <c r="L436" i="6"/>
  <c r="S436" i="6"/>
  <c r="S448" i="6" s="1"/>
  <c r="V436" i="6"/>
  <c r="M311" i="6"/>
  <c r="X369" i="6"/>
  <c r="U369" i="6" s="1"/>
  <c r="Q238" i="6"/>
  <c r="S433" i="6"/>
  <c r="K304" i="6"/>
  <c r="K370" i="6" s="1"/>
  <c r="J304" i="6"/>
  <c r="I300" i="6"/>
  <c r="Q467" i="6"/>
  <c r="M402" i="6"/>
  <c r="O436" i="6"/>
  <c r="T436" i="6"/>
  <c r="T448" i="6" s="1"/>
  <c r="P253" i="6"/>
  <c r="P369" i="6"/>
  <c r="P370" i="6" s="1"/>
  <c r="M238" i="6"/>
  <c r="X433" i="6"/>
  <c r="N304" i="6"/>
  <c r="Q101" i="6"/>
  <c r="Q84" i="6"/>
  <c r="X285" i="6"/>
  <c r="X287" i="6" s="1"/>
  <c r="X289" i="6" s="1"/>
  <c r="X481" i="6"/>
  <c r="Q395" i="6"/>
  <c r="R396" i="6"/>
  <c r="R480" i="6"/>
  <c r="J436" i="6"/>
  <c r="W369" i="6"/>
  <c r="O369" i="6"/>
  <c r="O370" i="6" s="1"/>
  <c r="M481" i="6"/>
  <c r="R436" i="6"/>
  <c r="I321" i="6"/>
  <c r="M47" i="6"/>
  <c r="M43" i="6"/>
  <c r="I70" i="6"/>
  <c r="M28" i="6"/>
  <c r="L490" i="6"/>
  <c r="M347" i="6"/>
  <c r="T369" i="6"/>
  <c r="T370" i="6" s="1"/>
  <c r="U319" i="6"/>
  <c r="U349" i="6"/>
  <c r="U379" i="6"/>
  <c r="L190" i="6"/>
  <c r="L233" i="6" s="1"/>
  <c r="L269" i="6" s="1"/>
  <c r="S463" i="6"/>
  <c r="U446" i="6"/>
  <c r="L369" i="6"/>
  <c r="M252" i="6"/>
  <c r="J468" i="6"/>
  <c r="J469" i="6" s="1"/>
  <c r="U187" i="6"/>
  <c r="O390" i="6"/>
  <c r="O434" i="6" s="1"/>
  <c r="U453" i="6"/>
  <c r="K436" i="6"/>
  <c r="W436" i="6"/>
  <c r="Q122" i="6"/>
  <c r="I67" i="6"/>
  <c r="Q438" i="6"/>
  <c r="Q311" i="6"/>
  <c r="Q382" i="6"/>
  <c r="U236" i="6"/>
  <c r="Q368" i="6"/>
  <c r="Q366" i="6"/>
  <c r="I364" i="6"/>
  <c r="Q362" i="6"/>
  <c r="M185" i="6"/>
  <c r="M362" i="6"/>
  <c r="V458" i="6"/>
  <c r="V463" i="6" s="1"/>
  <c r="U463" i="6" s="1"/>
  <c r="R458" i="6"/>
  <c r="R463" i="6" s="1"/>
  <c r="N440" i="6"/>
  <c r="P190" i="6"/>
  <c r="O215" i="6"/>
  <c r="N190" i="6"/>
  <c r="O81" i="6"/>
  <c r="S81" i="6"/>
  <c r="W81" i="6"/>
  <c r="M445" i="6"/>
  <c r="M368" i="6"/>
  <c r="N369" i="6"/>
  <c r="N370" i="6" s="1"/>
  <c r="M190" i="6"/>
  <c r="U304" i="6"/>
  <c r="V370" i="6"/>
  <c r="M304" i="6"/>
  <c r="T289" i="6"/>
  <c r="Q289" i="6" s="1"/>
  <c r="T458" i="6"/>
  <c r="U189" i="6"/>
  <c r="X253" i="6"/>
  <c r="U253" i="6" s="1"/>
  <c r="I285" i="6"/>
  <c r="O440" i="6"/>
  <c r="O448" i="6" s="1"/>
  <c r="U458" i="6"/>
  <c r="I486" i="6"/>
  <c r="N468" i="6"/>
  <c r="N469" i="6" s="1"/>
  <c r="M300" i="6"/>
  <c r="N215" i="6"/>
  <c r="N233" i="6" s="1"/>
  <c r="M189" i="6"/>
  <c r="Q300" i="6"/>
  <c r="L458" i="6"/>
  <c r="L463" i="6" s="1"/>
  <c r="W443" i="6"/>
  <c r="M186" i="6"/>
  <c r="N458" i="6"/>
  <c r="P468" i="6"/>
  <c r="P469" i="6" s="1"/>
  <c r="M469" i="6" s="1"/>
  <c r="Q213" i="6"/>
  <c r="O458" i="6"/>
  <c r="P440" i="6"/>
  <c r="M440" i="6" s="1"/>
  <c r="I215" i="6"/>
  <c r="U436" i="6"/>
  <c r="O190" i="6"/>
  <c r="X468" i="6"/>
  <c r="X469" i="6" s="1"/>
  <c r="W190" i="6"/>
  <c r="W233" i="6" s="1"/>
  <c r="W269" i="6" s="1"/>
  <c r="W435" i="6" s="1"/>
  <c r="K190" i="6"/>
  <c r="R468" i="6"/>
  <c r="R469" i="6" s="1"/>
  <c r="I310" i="6"/>
  <c r="J253" i="6"/>
  <c r="I253" i="6" s="1"/>
  <c r="Q247" i="6"/>
  <c r="Q304" i="6"/>
  <c r="I304" i="6"/>
  <c r="J370" i="6"/>
  <c r="U370" i="6"/>
  <c r="I468" i="6"/>
  <c r="J440" i="6"/>
  <c r="I440" i="6" s="1"/>
  <c r="N487" i="6"/>
  <c r="X190" i="6"/>
  <c r="X233" i="6" s="1"/>
  <c r="X269" i="6" s="1"/>
  <c r="M286" i="6"/>
  <c r="I248" i="6"/>
  <c r="S468" i="6"/>
  <c r="S469" i="6" s="1"/>
  <c r="S501" i="6" s="1"/>
  <c r="Q188" i="6"/>
  <c r="J190" i="6"/>
  <c r="K440" i="6"/>
  <c r="K448" i="6" s="1"/>
  <c r="M213" i="6"/>
  <c r="M251" i="6"/>
  <c r="L469" i="6"/>
  <c r="I469" i="6" s="1"/>
  <c r="U252" i="6"/>
  <c r="S190" i="6"/>
  <c r="K468" i="6"/>
  <c r="K469" i="6" s="1"/>
  <c r="K501" i="6" s="1"/>
  <c r="I436" i="6"/>
  <c r="T190" i="6"/>
  <c r="T233" i="6" s="1"/>
  <c r="X440" i="6"/>
  <c r="X448" i="6" s="1"/>
  <c r="N253" i="6"/>
  <c r="M253" i="6" s="1"/>
  <c r="S215" i="6"/>
  <c r="U247" i="6"/>
  <c r="I189" i="6"/>
  <c r="P458" i="6"/>
  <c r="M458" i="6" s="1"/>
  <c r="Q214" i="6"/>
  <c r="V468" i="6"/>
  <c r="P215" i="6"/>
  <c r="M215" i="6" s="1"/>
  <c r="T253" i="6"/>
  <c r="R443" i="6"/>
  <c r="Q443" i="6" s="1"/>
  <c r="I187" i="6"/>
  <c r="R215" i="6"/>
  <c r="L289" i="6"/>
  <c r="I289" i="6" s="1"/>
  <c r="I287" i="6"/>
  <c r="V440" i="6"/>
  <c r="W440" i="6"/>
  <c r="Q488" i="6"/>
  <c r="U443" i="6"/>
  <c r="O501" i="6"/>
  <c r="K233" i="6"/>
  <c r="K269" i="6" s="1"/>
  <c r="K435" i="6" s="1"/>
  <c r="Q301" i="6"/>
  <c r="I487" i="6"/>
  <c r="M288" i="6"/>
  <c r="Q253" i="6"/>
  <c r="N289" i="6"/>
  <c r="M287" i="6"/>
  <c r="U287" i="6"/>
  <c r="V289" i="6"/>
  <c r="M289" i="6"/>
  <c r="T288" i="6"/>
  <c r="Q288" i="6" s="1"/>
  <c r="Q286" i="6"/>
  <c r="I286" i="6"/>
  <c r="L288" i="6"/>
  <c r="I288" i="6" s="1"/>
  <c r="S370" i="6"/>
  <c r="V288" i="6"/>
  <c r="U288" i="6" s="1"/>
  <c r="U286" i="6"/>
  <c r="Q486" i="6"/>
  <c r="R487" i="6"/>
  <c r="Q487" i="6" s="1"/>
  <c r="I443" i="6"/>
  <c r="J463" i="6"/>
  <c r="I463" i="6" s="1"/>
  <c r="T463" i="6"/>
  <c r="Q463" i="6" s="1"/>
  <c r="Q369" i="6"/>
  <c r="X370" i="6"/>
  <c r="W501" i="6"/>
  <c r="M488" i="6"/>
  <c r="M122" i="6"/>
  <c r="P81" i="6"/>
  <c r="N81" i="6"/>
  <c r="U488" i="6"/>
  <c r="I490" i="6"/>
  <c r="M444" i="6"/>
  <c r="Q81" i="6"/>
  <c r="M463" i="6"/>
  <c r="M450" i="6"/>
  <c r="R483" i="6" l="1"/>
  <c r="Q483" i="6" s="1"/>
  <c r="Q480" i="6"/>
  <c r="M390" i="6"/>
  <c r="N434" i="6"/>
  <c r="M396" i="6"/>
  <c r="P407" i="6"/>
  <c r="X473" i="6"/>
  <c r="U473" i="6" s="1"/>
  <c r="U472" i="6"/>
  <c r="P233" i="6"/>
  <c r="I458" i="6"/>
  <c r="Q436" i="6"/>
  <c r="V233" i="6"/>
  <c r="V269" i="6" s="1"/>
  <c r="Q468" i="6"/>
  <c r="O233" i="6"/>
  <c r="O269" i="6" s="1"/>
  <c r="O435" i="6" s="1"/>
  <c r="Q458" i="6"/>
  <c r="M433" i="6"/>
  <c r="J483" i="6"/>
  <c r="I483" i="6" s="1"/>
  <c r="I480" i="6"/>
  <c r="P448" i="6"/>
  <c r="U289" i="6"/>
  <c r="R233" i="6"/>
  <c r="Q233" i="6" s="1"/>
  <c r="T269" i="6"/>
  <c r="T435" i="6" s="1"/>
  <c r="T503" i="6" s="1"/>
  <c r="R190" i="6"/>
  <c r="M486" i="6"/>
  <c r="X483" i="6"/>
  <c r="U483" i="6" s="1"/>
  <c r="U481" i="6"/>
  <c r="U407" i="6"/>
  <c r="V434" i="6"/>
  <c r="M443" i="6"/>
  <c r="J407" i="6"/>
  <c r="I396" i="6"/>
  <c r="R433" i="6"/>
  <c r="Q417" i="6"/>
  <c r="Q433" i="6" s="1"/>
  <c r="P483" i="6"/>
  <c r="M483" i="6" s="1"/>
  <c r="M480" i="6"/>
  <c r="X487" i="6"/>
  <c r="U487" i="6" s="1"/>
  <c r="U486" i="6"/>
  <c r="P473" i="6"/>
  <c r="M473" i="6" s="1"/>
  <c r="M470" i="6"/>
  <c r="X434" i="6"/>
  <c r="U390" i="6"/>
  <c r="R440" i="6"/>
  <c r="U285" i="6"/>
  <c r="R407" i="6"/>
  <c r="Q396" i="6"/>
  <c r="I470" i="6"/>
  <c r="L473" i="6"/>
  <c r="I473" i="6" s="1"/>
  <c r="T277" i="6"/>
  <c r="Q276" i="6"/>
  <c r="Q277" i="6" s="1"/>
  <c r="T473" i="6"/>
  <c r="Q473" i="6" s="1"/>
  <c r="Q470" i="6"/>
  <c r="M369" i="6"/>
  <c r="M370" i="6" s="1"/>
  <c r="Q469" i="6"/>
  <c r="M436" i="6"/>
  <c r="Q215" i="6"/>
  <c r="V435" i="6"/>
  <c r="J448" i="6"/>
  <c r="R269" i="6"/>
  <c r="L448" i="6"/>
  <c r="W448" i="6"/>
  <c r="U233" i="6"/>
  <c r="U269" i="6" s="1"/>
  <c r="U190" i="6"/>
  <c r="Q190" i="6"/>
  <c r="L370" i="6"/>
  <c r="L435" i="6" s="1"/>
  <c r="L503" i="6" s="1"/>
  <c r="I369" i="6"/>
  <c r="I370" i="6" s="1"/>
  <c r="O503" i="6"/>
  <c r="M468" i="6"/>
  <c r="M233" i="6"/>
  <c r="N501" i="6"/>
  <c r="K503" i="6"/>
  <c r="I190" i="6"/>
  <c r="J233" i="6"/>
  <c r="N269" i="6"/>
  <c r="L501" i="6"/>
  <c r="M487" i="6"/>
  <c r="S233" i="6"/>
  <c r="S269" i="6" s="1"/>
  <c r="S435" i="6" s="1"/>
  <c r="S503" i="6" s="1"/>
  <c r="U468" i="6"/>
  <c r="V469" i="6"/>
  <c r="Q370" i="6"/>
  <c r="Q440" i="6"/>
  <c r="R448" i="6"/>
  <c r="Q448" i="6" s="1"/>
  <c r="V448" i="6"/>
  <c r="U448" i="6" s="1"/>
  <c r="U440" i="6"/>
  <c r="W503" i="6"/>
  <c r="N435" i="6"/>
  <c r="N503" i="6" s="1"/>
  <c r="J501" i="6"/>
  <c r="R370" i="6"/>
  <c r="P501" i="6"/>
  <c r="Q269" i="6"/>
  <c r="X435" i="6"/>
  <c r="T501" i="6"/>
  <c r="P269" i="6"/>
  <c r="M448" i="6"/>
  <c r="M81" i="6"/>
  <c r="M269" i="6" l="1"/>
  <c r="Q407" i="6"/>
  <c r="R434" i="6"/>
  <c r="Q434" i="6" s="1"/>
  <c r="J434" i="6"/>
  <c r="I434" i="6" s="1"/>
  <c r="I407" i="6"/>
  <c r="R501" i="6"/>
  <c r="Q501" i="6" s="1"/>
  <c r="X501" i="6"/>
  <c r="U434" i="6"/>
  <c r="M407" i="6"/>
  <c r="P434" i="6"/>
  <c r="M434" i="6" s="1"/>
  <c r="I448" i="6"/>
  <c r="M501" i="6"/>
  <c r="R435" i="6"/>
  <c r="R503" i="6" s="1"/>
  <c r="I233" i="6"/>
  <c r="I269" i="6" s="1"/>
  <c r="J269" i="6"/>
  <c r="J435" i="6" s="1"/>
  <c r="I501" i="6"/>
  <c r="U469" i="6"/>
  <c r="V501" i="6"/>
  <c r="U501" i="6" s="1"/>
  <c r="V503" i="6"/>
  <c r="X503" i="6"/>
  <c r="U435" i="6"/>
  <c r="U503" i="6" s="1"/>
  <c r="P435" i="6" l="1"/>
  <c r="Q435" i="6"/>
  <c r="Q503" i="6" s="1"/>
  <c r="J503" i="6"/>
  <c r="I435" i="6"/>
  <c r="I503" i="6" s="1"/>
  <c r="P503" i="6" l="1"/>
  <c r="M435" i="6"/>
  <c r="M503" i="6" s="1"/>
</calcChain>
</file>

<file path=xl/sharedStrings.xml><?xml version="1.0" encoding="utf-8"?>
<sst xmlns="http://schemas.openxmlformats.org/spreadsheetml/2006/main" count="917" uniqueCount="397">
  <si>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</si>
  <si>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</si>
  <si>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</si>
  <si>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</si>
  <si>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</si>
  <si>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</si>
  <si>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</si>
  <si>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</si>
  <si>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</si>
  <si>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</si>
  <si>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</si>
  <si>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</si>
  <si>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</si>
  <si>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</si>
  <si>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</si>
  <si>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</si>
  <si>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</si>
  <si>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</si>
  <si>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</si>
  <si>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</si>
  <si>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</si>
  <si>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</si>
  <si>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</si>
  <si>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</si>
  <si>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</si>
  <si>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</si>
  <si>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</si>
  <si>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</si>
  <si>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</si>
  <si>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</si>
  <si>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</si>
  <si>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</si>
  <si>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</si>
  <si>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</si>
  <si>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</si>
  <si>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</si>
  <si>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</si>
  <si>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</si>
  <si>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</si>
  <si>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</si>
  <si>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</si>
  <si>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</si>
  <si>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</si>
  <si>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</si>
  <si>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VB(M)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</si>
  <si>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</si>
  <si>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</si>
  <si>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</si>
  <si>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</si>
  <si>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</si>
  <si>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</si>
  <si>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</si>
  <si>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</si>
  <si>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</si>
  <si>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</si>
  <si>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</si>
  <si>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</si>
  <si>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</si>
  <si>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</si>
  <si>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</si>
  <si>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</si>
  <si>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</si>
  <si>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</si>
  <si>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</si>
  <si>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</si>
  <si>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</si>
  <si>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</si>
  <si>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</si>
  <si>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</si>
  <si>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</si>
  <si>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</si>
  <si>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</si>
  <si>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</si>
  <si>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</si>
  <si>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</si>
  <si>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</si>
  <si>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</si>
  <si>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</si>
  <si>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</si>
  <si>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</si>
  <si>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</si>
  <si>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</si>
  <si>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</si>
  <si>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</si>
  <si>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</si>
  <si>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</si>
  <si>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</si>
  <si>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</si>
  <si>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</si>
  <si>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</si>
  <si>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</si>
  <si>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</si>
  <si>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</si>
  <si>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</si>
  <si>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</si>
  <si>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</si>
  <si>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</si>
  <si>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</si>
  <si>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</si>
  <si>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</si>
  <si>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</si>
  <si>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</si>
  <si>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</si>
  <si>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</si>
  <si>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</si>
  <si>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</si>
  <si>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</si>
  <si>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</si>
  <si>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</si>
  <si>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</si>
  <si>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</si>
  <si>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</si>
  <si>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</si>
  <si>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</si>
  <si>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</si>
  <si>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</si>
  <si>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</si>
  <si>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</si>
  <si>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</si>
  <si>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</si>
  <si>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</si>
  <si>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</si>
  <si>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</si>
  <si>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</si>
  <si>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</si>
  <si>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</si>
  <si>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</si>
  <si>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</si>
  <si>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</si>
  <si>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</si>
  <si>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</si>
  <si>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</si>
  <si>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</si>
  <si>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</si>
  <si>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</si>
  <si>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</si>
  <si>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</si>
  <si>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</si>
  <si>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</si>
  <si>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</si>
  <si>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</si>
  <si>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</si>
  <si>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</si>
  <si>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</si>
  <si>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</si>
  <si>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</si>
  <si>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</si>
  <si>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</si>
  <si>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</si>
  <si>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</si>
  <si>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</si>
  <si>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</si>
  <si>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</si>
  <si>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</si>
  <si>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</si>
  <si>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</si>
  <si>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</si>
  <si>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</si>
  <si>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</si>
  <si>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</si>
  <si>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</si>
  <si>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</si>
  <si>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</si>
  <si>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</si>
  <si>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</si>
  <si>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</si>
  <si>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</si>
  <si>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</si>
  <si>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</si>
  <si>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</si>
  <si>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</si>
  <si>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</si>
  <si>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</si>
  <si>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</si>
  <si>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</si>
  <si>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</si>
  <si>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</si>
  <si>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</si>
  <si>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</si>
  <si>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</si>
  <si>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VB(D)</t>
  </si>
  <si>
    <t>Iš viso VB(D):</t>
  </si>
  <si>
    <t>Iš viso VB(D) 10.04.01.40.:</t>
  </si>
  <si>
    <t>Iš viso VB(D) 10.07.01.01.:</t>
  </si>
  <si>
    <t>VB(L)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</si>
  <si>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</si>
  <si>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</si>
  <si>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</si>
  <si>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</si>
  <si>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</si>
  <si>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</si>
  <si>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</si>
  <si>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</si>
  <si>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</si>
  <si>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</si>
  <si>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</si>
  <si>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</si>
  <si>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</si>
  <si>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</si>
  <si>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</si>
  <si>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</si>
  <si>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</si>
  <si>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</si>
  <si>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</si>
  <si>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</si>
  <si>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</si>
  <si>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</si>
  <si>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</si>
  <si>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</si>
  <si>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</si>
  <si>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</si>
  <si>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</si>
  <si>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</si>
  <si>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</si>
  <si>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</si>
  <si>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</si>
  <si>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</si>
  <si>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2017 m. išlaidų projektas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</si>
  <si>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</si>
  <si>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</si>
  <si>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</si>
  <si>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</si>
  <si>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</si>
  <si>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</si>
  <si>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</si>
  <si>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</si>
  <si>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</si>
  <si>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</si>
  <si>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</si>
  <si>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</si>
  <si>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</si>
  <si>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</si>
  <si>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</si>
  <si>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</si>
  <si>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</si>
  <si>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</si>
  <si>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</si>
  <si>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</si>
  <si>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</si>
  <si>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</si>
  <si>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</si>
  <si>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</si>
  <si>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</si>
  <si>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</si>
  <si>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</si>
  <si>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</si>
  <si>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</si>
  <si>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</si>
  <si>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</si>
  <si>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</si>
  <si>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Statybos objektų statinių techninės priežiūros pirkimas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</si>
  <si>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</si>
  <si>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</si>
  <si>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</si>
  <si>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</si>
  <si>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</si>
  <si>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</si>
  <si>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</si>
  <si>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</si>
  <si>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</si>
  <si>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</si>
  <si>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</si>
  <si>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</si>
  <si>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</si>
  <si>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VB®</t>
  </si>
  <si>
    <t>Savivaldybės priešgaisrinių tarnybų darbo organizavimas</t>
  </si>
  <si>
    <t>03.02.01.01.</t>
  </si>
  <si>
    <t>26 Dpr</t>
  </si>
  <si>
    <t>Iš viso VB(M) 10.04.01.40.: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</si>
  <si>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</si>
  <si>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</si>
  <si>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</si>
  <si>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</si>
  <si>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</si>
  <si>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</si>
  <si>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</si>
  <si>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</si>
  <si>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</si>
  <si>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</si>
  <si>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</si>
  <si>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</si>
  <si>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</si>
  <si>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</si>
  <si>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</si>
  <si>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</si>
  <si>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</si>
  <si>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</si>
  <si>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</si>
  <si>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</si>
  <si>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</si>
  <si>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</si>
  <si>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</si>
  <si>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</si>
  <si>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</si>
  <si>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</si>
  <si>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</si>
  <si>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</si>
  <si>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</si>
  <si>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</si>
  <si>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</si>
  <si>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</si>
  <si>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</si>
  <si>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</si>
  <si>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</si>
  <si>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</si>
  <si>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r>
      <t xml:space="preserve">Savivaldybės pajamos iš surenkamų mokesčių </t>
    </r>
    <r>
      <rPr>
        <b/>
        <sz val="7"/>
        <rFont val="Arial"/>
        <family val="2"/>
        <charset val="186"/>
      </rPr>
      <t>SB</t>
    </r>
  </si>
  <si>
    <r>
      <t xml:space="preserve">Valstybės biudžeto lėšos bendruomenėms </t>
    </r>
    <r>
      <rPr>
        <b/>
        <sz val="7"/>
        <rFont val="Arial"/>
        <family val="2"/>
        <charset val="186"/>
      </rPr>
      <t>VB(B)</t>
    </r>
  </si>
  <si>
    <r>
      <t>Valstybės biudžeto dotacijos deleguotoms funkcijoms</t>
    </r>
    <r>
      <rPr>
        <sz val="7"/>
        <rFont val="Arial"/>
        <family val="2"/>
        <charset val="186"/>
      </rPr>
      <t xml:space="preserve"> </t>
    </r>
    <r>
      <rPr>
        <b/>
        <sz val="7"/>
        <rFont val="Arial"/>
        <family val="2"/>
        <charset val="186"/>
      </rPr>
      <t>VB(D)</t>
    </r>
  </si>
  <si>
    <r>
      <t xml:space="preserve">Privatizavimo fondo lėšos </t>
    </r>
    <r>
      <rPr>
        <b/>
        <sz val="7"/>
        <rFont val="Arial"/>
        <family val="2"/>
        <charset val="186"/>
      </rPr>
      <t>PF</t>
    </r>
  </si>
  <si>
    <r>
      <t xml:space="preserve">Skolintos lėšos </t>
    </r>
    <r>
      <rPr>
        <b/>
        <sz val="7"/>
        <rFont val="Arial"/>
        <family val="2"/>
        <charset val="186"/>
      </rPr>
      <t>SL</t>
    </r>
  </si>
  <si>
    <r>
      <t xml:space="preserve">Valstybės biudžeto dotacijos socialinei paramai </t>
    </r>
    <r>
      <rPr>
        <b/>
        <sz val="7"/>
        <rFont val="Arial"/>
        <family val="2"/>
        <charset val="186"/>
      </rPr>
      <t>VB(M)</t>
    </r>
  </si>
  <si>
    <r>
      <t xml:space="preserve">Lėšos už paslaugas ir nuomą </t>
    </r>
    <r>
      <rPr>
        <b/>
        <sz val="7"/>
        <rFont val="Arial"/>
        <family val="2"/>
        <charset val="186"/>
      </rPr>
      <t>S</t>
    </r>
  </si>
  <si>
    <r>
      <t xml:space="preserve">Praęjusių metų nepanaudoti biudžeto lėšų likučiai </t>
    </r>
    <r>
      <rPr>
        <b/>
        <sz val="7"/>
        <rFont val="Arial"/>
        <family val="2"/>
        <charset val="186"/>
      </rPr>
      <t>LK</t>
    </r>
  </si>
  <si>
    <r>
      <t xml:space="preserve">Valstybės biudžeto dotacijos žemės ūkio funkcijų vykdymui (Klaipėdos m. savivaldybės skiriamos lėšos) </t>
    </r>
    <r>
      <rPr>
        <b/>
        <sz val="7"/>
        <rFont val="Arial"/>
        <family val="2"/>
        <charset val="186"/>
      </rPr>
      <t>VB(L)</t>
    </r>
  </si>
  <si>
    <r>
      <t xml:space="preserve">Valstybės biudžeto dotacijos žemės ūkio funkcijų vykdymui (Neringos m. savivaldybės skiriamos lėšos) </t>
    </r>
    <r>
      <rPr>
        <b/>
        <sz val="7"/>
        <rFont val="Arial"/>
        <family val="2"/>
        <charset val="186"/>
      </rPr>
      <t>VB(R)</t>
    </r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</si>
  <si>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</si>
  <si>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</si>
  <si>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</si>
  <si>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</si>
  <si>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Įgyvendinti nusikaltamumo prevencijos ir kontrolės programą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</si>
  <si>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</si>
  <si>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</si>
  <si>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</si>
  <si>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</si>
  <si>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</si>
  <si>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9.4.2.20.</t>
  </si>
  <si>
    <t>Inventoriaus įsigijimo finansavimas laidojimo ir šarvojimo paslaugų teikimui Priekulės bendruomenės namuose</t>
  </si>
  <si>
    <t>Lietuvos atstovų dalyvavimo dainų konkurse „Eurovizija 2015“ dalinis finansavimas</t>
  </si>
  <si>
    <t>Plikių evangelikų liuteronų bažnyčios bokšto laikrodžio sutvarkymas</t>
  </si>
  <si>
    <t>9.4.2.22.</t>
  </si>
  <si>
    <t>SB(D)</t>
  </si>
  <si>
    <r>
      <t xml:space="preserve">Savivaldybei perduotos lėšos </t>
    </r>
    <r>
      <rPr>
        <b/>
        <sz val="7"/>
        <rFont val="Arial"/>
        <family val="2"/>
        <charset val="186"/>
      </rPr>
      <t>SB(D)</t>
    </r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</si>
  <si>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</si>
  <si>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</si>
  <si>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</si>
  <si>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</si>
  <si>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</si>
  <si>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</si>
  <si>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SB(P)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</si>
  <si>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</si>
  <si>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</si>
  <si>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</si>
  <si>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</si>
  <si>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r>
      <t xml:space="preserve">Gaunamos lėšos minimaliam darbo užmokesčiui didinti </t>
    </r>
    <r>
      <rPr>
        <b/>
        <sz val="7"/>
        <rFont val="Arial"/>
        <family val="2"/>
        <charset val="186"/>
      </rPr>
      <t>SB(P)</t>
    </r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</si>
  <si>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</si>
  <si>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</si>
  <si>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</si>
  <si>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</si>
  <si>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</si>
  <si>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</si>
  <si>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</si>
  <si>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</si>
  <si>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</si>
  <si>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</si>
  <si>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2016-2018 METŲ SAVIVALDYBĖS VALDYMO IR PAGRINDINIŲ FUNKCIJŲ VYKDYMO PROGRAMOS TIKSLŲ, UŽDAVINIŲ IR PRIEMONIŲ ASIGNAVIMŲ SUVESTINĖ</t>
  </si>
  <si>
    <t>2015 m. faktas</t>
  </si>
  <si>
    <t>2016 m. asignavimai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</si>
  <si>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</si>
  <si>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</si>
  <si>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</si>
  <si>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</si>
  <si>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</si>
  <si>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</si>
  <si>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</si>
  <si>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</si>
  <si>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</si>
  <si>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</si>
  <si>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</si>
  <si>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</si>
  <si>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</si>
  <si>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</si>
  <si>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</si>
  <si>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</si>
  <si>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</si>
  <si>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</si>
  <si>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</si>
  <si>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</si>
  <si>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</si>
  <si>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</si>
  <si>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</si>
  <si>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</si>
  <si>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</si>
  <si>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</si>
  <si>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</si>
  <si>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</si>
  <si>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</si>
  <si>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</si>
  <si>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Klaipėdos rajono savivaldybės strateginio veiklos plano 2016-2018 m. 
1 priedas</t>
  </si>
  <si>
    <t>9.3.1.5.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</si>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</sst>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sz val="7"/>
      <name val="Times New Roman Baltic"/>
      <family val="1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3">
    <xf numFmtId="0" fontId="0" fillId="0" borderId="0" xfId="0"/>
    <xf numFmtId="164" fontId="2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shrinkToFit="1"/>
    </xf>
    <xf numFmtId="0" fontId="5" fillId="3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5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2" fillId="4" borderId="8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2" fillId="0" borderId="17" xfId="0" applyFont="1" applyFill="1" applyBorder="1" applyAlignment="1">
      <alignment horizontal="center" vertical="center"/>
    </xf>
    <xf numFmtId="0" fontId="5" fillId="5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5" fillId="6" borderId="33" xfId="0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/>
    </xf>
    <xf numFmtId="0" fontId="5" fillId="4" borderId="6" xfId="0" quotePrefix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9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9" fillId="9" borderId="40" xfId="0" applyNumberFormat="1" applyFont="1" applyFill="1" applyBorder="1" applyAlignment="1">
      <alignment horizontal="center" vertical="center"/>
    </xf>
    <xf numFmtId="165" fontId="9" fillId="9" borderId="48" xfId="0" applyNumberFormat="1" applyFont="1" applyFill="1" applyBorder="1" applyAlignment="1">
      <alignment horizontal="center" vertical="center"/>
    </xf>
    <xf numFmtId="165" fontId="9" fillId="9" borderId="57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9" fillId="0" borderId="42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165" fontId="9" fillId="0" borderId="32" xfId="0" applyNumberFormat="1" applyFont="1" applyFill="1" applyBorder="1" applyAlignment="1">
      <alignment horizontal="center" vertical="center"/>
    </xf>
    <xf numFmtId="165" fontId="9" fillId="0" borderId="25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20" xfId="0" applyNumberFormat="1" applyFont="1" applyFill="1" applyBorder="1" applyAlignment="1">
      <alignment horizontal="center" vertical="center"/>
    </xf>
    <xf numFmtId="165" fontId="9" fillId="9" borderId="50" xfId="0" applyNumberFormat="1" applyFont="1" applyFill="1" applyBorder="1" applyAlignment="1">
      <alignment horizontal="center" vertical="center"/>
    </xf>
    <xf numFmtId="165" fontId="9" fillId="9" borderId="39" xfId="0" applyNumberFormat="1" applyFont="1" applyFill="1" applyBorder="1" applyAlignment="1">
      <alignment horizontal="center" vertical="center"/>
    </xf>
    <xf numFmtId="165" fontId="9" fillId="9" borderId="38" xfId="0" applyNumberFormat="1" applyFont="1" applyFill="1" applyBorder="1" applyAlignment="1">
      <alignment horizontal="center" vertical="center"/>
    </xf>
    <xf numFmtId="165" fontId="9" fillId="20" borderId="6" xfId="0" applyNumberFormat="1" applyFont="1" applyFill="1" applyBorder="1" applyAlignment="1">
      <alignment horizontal="center" vertical="center"/>
    </xf>
    <xf numFmtId="165" fontId="9" fillId="10" borderId="6" xfId="0" applyNumberFormat="1" applyFont="1" applyFill="1" applyBorder="1" applyAlignment="1">
      <alignment horizontal="center" vertical="center"/>
    </xf>
    <xf numFmtId="165" fontId="9" fillId="24" borderId="6" xfId="0" applyNumberFormat="1" applyFont="1" applyFill="1" applyBorder="1" applyAlignment="1">
      <alignment horizontal="center" vertical="center"/>
    </xf>
    <xf numFmtId="165" fontId="9" fillId="11" borderId="6" xfId="0" applyNumberFormat="1" applyFont="1" applyFill="1" applyBorder="1" applyAlignment="1">
      <alignment horizontal="center" vertical="center"/>
    </xf>
    <xf numFmtId="165" fontId="9" fillId="4" borderId="6" xfId="0" applyNumberFormat="1" applyFont="1" applyFill="1" applyBorder="1" applyAlignment="1">
      <alignment horizontal="center" vertical="center"/>
    </xf>
    <xf numFmtId="165" fontId="9" fillId="12" borderId="6" xfId="0" applyNumberFormat="1" applyFont="1" applyFill="1" applyBorder="1" applyAlignment="1">
      <alignment horizontal="center" vertical="center"/>
    </xf>
    <xf numFmtId="165" fontId="9" fillId="13" borderId="6" xfId="0" applyNumberFormat="1" applyFont="1" applyFill="1" applyBorder="1" applyAlignment="1">
      <alignment horizontal="center" vertical="center"/>
    </xf>
    <xf numFmtId="165" fontId="9" fillId="14" borderId="6" xfId="0" applyNumberFormat="1" applyFont="1" applyFill="1" applyBorder="1" applyAlignment="1">
      <alignment horizontal="center" vertical="center"/>
    </xf>
    <xf numFmtId="165" fontId="9" fillId="15" borderId="6" xfId="0" applyNumberFormat="1" applyFont="1" applyFill="1" applyBorder="1" applyAlignment="1">
      <alignment horizontal="center" vertical="center"/>
    </xf>
    <xf numFmtId="165" fontId="9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9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9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4" borderId="3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28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27" xfId="0" applyNumberFormat="1" applyFont="1" applyFill="1" applyBorder="1" applyAlignment="1">
      <alignment horizontal="center" vertical="center"/>
    </xf>
    <xf numFmtId="165" fontId="9" fillId="0" borderId="24" xfId="0" applyNumberFormat="1" applyFont="1" applyFill="1" applyBorder="1" applyAlignment="1">
      <alignment horizontal="center" vertical="center"/>
    </xf>
    <xf numFmtId="165" fontId="9" fillId="0" borderId="52" xfId="0" applyNumberFormat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4" borderId="60" xfId="0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3" borderId="20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3" fontId="2" fillId="0" borderId="0" xfId="0" applyNumberFormat="1" applyFont="1" applyFill="1"/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3" borderId="30" xfId="0" applyNumberFormat="1" applyFont="1" applyFill="1" applyBorder="1" applyAlignment="1">
      <alignment horizontal="center" vertical="center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165" fontId="9" fillId="0" borderId="3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6" borderId="50" xfId="0" applyFont="1" applyFill="1" applyBorder="1" applyAlignment="1">
      <alignment horizontal="right" vertical="center" wrapText="1"/>
    </xf>
    <xf numFmtId="0" fontId="5" fillId="6" borderId="61" xfId="0" applyFont="1" applyFill="1" applyBorder="1" applyAlignment="1">
      <alignment horizontal="right" vertical="center" wrapText="1"/>
    </xf>
    <xf numFmtId="0" fontId="5" fillId="6" borderId="57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left" vertical="center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22" borderId="67" xfId="0" applyFont="1" applyFill="1" applyBorder="1" applyAlignment="1">
      <alignment horizontal="right" vertical="center" wrapText="1"/>
    </xf>
    <xf numFmtId="0" fontId="5" fillId="22" borderId="33" xfId="0" applyFont="1" applyFill="1" applyBorder="1" applyAlignment="1">
      <alignment horizontal="right" vertical="center" wrapText="1"/>
    </xf>
    <xf numFmtId="0" fontId="5" fillId="22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22" borderId="50" xfId="0" applyFont="1" applyFill="1" applyBorder="1" applyAlignment="1">
      <alignment horizontal="right" vertical="center" wrapText="1"/>
    </xf>
    <xf numFmtId="0" fontId="5" fillId="22" borderId="61" xfId="0" applyFont="1" applyFill="1" applyBorder="1" applyAlignment="1">
      <alignment horizontal="right" vertical="center" wrapText="1"/>
    </xf>
    <xf numFmtId="0" fontId="5" fillId="22" borderId="57" xfId="0" applyFont="1" applyFill="1" applyBorder="1" applyAlignment="1">
      <alignment horizontal="right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6" borderId="63" xfId="0" applyFont="1" applyFill="1" applyBorder="1" applyAlignment="1">
      <alignment horizontal="right" vertical="center" wrapText="1"/>
    </xf>
    <xf numFmtId="0" fontId="5" fillId="6" borderId="68" xfId="0" applyFont="1" applyFill="1" applyBorder="1" applyAlignment="1">
      <alignment horizontal="right" vertical="center" wrapText="1"/>
    </xf>
    <xf numFmtId="0" fontId="5" fillId="6" borderId="69" xfId="0" applyFont="1" applyFill="1" applyBorder="1" applyAlignment="1">
      <alignment horizontal="right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4" borderId="3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2" fillId="23" borderId="67" xfId="0" applyFont="1" applyFill="1" applyBorder="1" applyAlignment="1">
      <alignment horizontal="right" vertical="center" wrapText="1"/>
    </xf>
    <xf numFmtId="0" fontId="2" fillId="23" borderId="33" xfId="0" applyFont="1" applyFill="1" applyBorder="1" applyAlignment="1">
      <alignment horizontal="right" vertical="center" wrapText="1"/>
    </xf>
    <xf numFmtId="0" fontId="2" fillId="23" borderId="34" xfId="0" applyFont="1" applyFill="1" applyBorder="1" applyAlignment="1">
      <alignment horizontal="righ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23" borderId="50" xfId="0" applyFont="1" applyFill="1" applyBorder="1" applyAlignment="1">
      <alignment horizontal="right" vertical="center" wrapText="1"/>
    </xf>
    <xf numFmtId="0" fontId="2" fillId="23" borderId="61" xfId="0" applyFont="1" applyFill="1" applyBorder="1" applyAlignment="1">
      <alignment horizontal="right" vertical="center" wrapText="1"/>
    </xf>
    <xf numFmtId="0" fontId="2" fillId="23" borderId="57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3" borderId="67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left" vertical="center" wrapText="1"/>
    </xf>
    <xf numFmtId="0" fontId="2" fillId="3" borderId="61" xfId="0" applyFont="1" applyFill="1" applyBorder="1" applyAlignment="1">
      <alignment horizontal="left" vertical="center" wrapText="1"/>
    </xf>
    <xf numFmtId="0" fontId="2" fillId="3" borderId="57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22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7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11" borderId="26" xfId="0" applyFont="1" applyFill="1" applyBorder="1" applyAlignment="1">
      <alignment horizontal="left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72" xfId="0" applyFont="1" applyBorder="1" applyAlignment="1">
      <alignment horizontal="center" vertical="center" textRotation="90" wrapText="1"/>
    </xf>
    <xf numFmtId="0" fontId="5" fillId="0" borderId="73" xfId="0" applyFont="1" applyBorder="1" applyAlignment="1">
      <alignment horizontal="center" vertical="center" textRotation="90" wrapText="1"/>
    </xf>
    <xf numFmtId="0" fontId="2" fillId="18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5" fillId="0" borderId="72" xfId="0" applyFont="1" applyBorder="1" applyAlignment="1">
      <alignment vertical="center" textRotation="90" wrapText="1"/>
    </xf>
    <xf numFmtId="0" fontId="5" fillId="0" borderId="73" xfId="0" applyFont="1" applyBorder="1" applyAlignment="1">
      <alignment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textRotation="90" wrapText="1"/>
    </xf>
    <xf numFmtId="0" fontId="5" fillId="0" borderId="71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wrapText="1"/>
    </xf>
    <xf numFmtId="0" fontId="2" fillId="0" borderId="33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5" fillId="3" borderId="1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right" vertical="center" wrapText="1"/>
    </xf>
    <xf numFmtId="0" fontId="2" fillId="0" borderId="33" xfId="0" applyFont="1" applyFill="1" applyBorder="1" applyAlignment="1">
      <alignment horizontal="right" vertical="center" wrapText="1"/>
    </xf>
    <xf numFmtId="0" fontId="2" fillId="0" borderId="34" xfId="0" applyFont="1" applyFill="1" applyBorder="1" applyAlignment="1">
      <alignment horizontal="right" vertical="center" wrapText="1"/>
    </xf>
    <xf numFmtId="0" fontId="5" fillId="4" borderId="2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right" vertical="center"/>
    </xf>
    <xf numFmtId="0" fontId="5" fillId="2" borderId="68" xfId="0" applyFont="1" applyFill="1" applyBorder="1" applyAlignment="1">
      <alignment horizontal="right" vertical="center"/>
    </xf>
    <xf numFmtId="0" fontId="5" fillId="2" borderId="69" xfId="0" applyFont="1" applyFill="1" applyBorder="1" applyAlignment="1">
      <alignment horizontal="right" vertical="center"/>
    </xf>
    <xf numFmtId="0" fontId="5" fillId="2" borderId="67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5" fillId="2" borderId="34" xfId="0" applyFont="1" applyFill="1" applyBorder="1" applyAlignment="1">
      <alignment horizontal="right" vertical="center"/>
    </xf>
    <xf numFmtId="0" fontId="2" fillId="26" borderId="67" xfId="0" applyFont="1" applyFill="1" applyBorder="1" applyAlignment="1">
      <alignment horizontal="right" vertical="center"/>
    </xf>
    <xf numFmtId="0" fontId="2" fillId="26" borderId="33" xfId="0" applyFont="1" applyFill="1" applyBorder="1" applyAlignment="1">
      <alignment horizontal="right" vertical="center"/>
    </xf>
    <xf numFmtId="0" fontId="2" fillId="26" borderId="34" xfId="0" applyFont="1" applyFill="1" applyBorder="1" applyAlignment="1">
      <alignment horizontal="right" vertical="center"/>
    </xf>
    <xf numFmtId="0" fontId="2" fillId="0" borderId="32" xfId="0" applyFont="1" applyBorder="1" applyAlignment="1">
      <alignment horizontal="left" vertical="center" wrapText="1"/>
    </xf>
    <xf numFmtId="0" fontId="2" fillId="3" borderId="5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right" vertical="center" wrapText="1"/>
    </xf>
    <xf numFmtId="0" fontId="2" fillId="0" borderId="74" xfId="0" applyFont="1" applyFill="1" applyBorder="1" applyAlignment="1">
      <alignment horizontal="right" vertical="center" wrapText="1"/>
    </xf>
    <xf numFmtId="0" fontId="2" fillId="0" borderId="75" xfId="0" applyFont="1" applyFill="1" applyBorder="1" applyAlignment="1">
      <alignment horizontal="right" vertical="center" wrapText="1"/>
    </xf>
    <xf numFmtId="0" fontId="5" fillId="22" borderId="63" xfId="0" applyFont="1" applyFill="1" applyBorder="1" applyAlignment="1">
      <alignment horizontal="right" vertical="center" wrapText="1"/>
    </xf>
    <xf numFmtId="0" fontId="5" fillId="22" borderId="68" xfId="0" applyFont="1" applyFill="1" applyBorder="1" applyAlignment="1">
      <alignment horizontal="right" vertical="center" wrapText="1"/>
    </xf>
    <xf numFmtId="0" fontId="5" fillId="22" borderId="69" xfId="0" applyFont="1" applyFill="1" applyBorder="1" applyAlignment="1">
      <alignment horizontal="right" vertical="center" wrapText="1"/>
    </xf>
    <xf numFmtId="0" fontId="3" fillId="9" borderId="50" xfId="0" applyFont="1" applyFill="1" applyBorder="1" applyAlignment="1">
      <alignment horizontal="right" vertical="center"/>
    </xf>
    <xf numFmtId="0" fontId="3" fillId="9" borderId="61" xfId="0" applyFont="1" applyFill="1" applyBorder="1" applyAlignment="1">
      <alignment horizontal="right" vertical="center"/>
    </xf>
    <xf numFmtId="0" fontId="3" fillId="9" borderId="57" xfId="0" applyFont="1" applyFill="1" applyBorder="1" applyAlignment="1">
      <alignment horizontal="right" vertical="center"/>
    </xf>
    <xf numFmtId="0" fontId="5" fillId="3" borderId="63" xfId="0" applyFont="1" applyFill="1" applyBorder="1" applyAlignment="1">
      <alignment horizontal="right" vertical="center" wrapText="1"/>
    </xf>
    <xf numFmtId="0" fontId="5" fillId="3" borderId="68" xfId="0" applyFont="1" applyFill="1" applyBorder="1" applyAlignment="1">
      <alignment horizontal="right" vertical="center" wrapText="1"/>
    </xf>
    <xf numFmtId="0" fontId="5" fillId="3" borderId="69" xfId="0" applyFont="1" applyFill="1" applyBorder="1" applyAlignment="1">
      <alignment horizontal="right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5" fillId="4" borderId="4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right" vertical="center" wrapText="1"/>
    </xf>
    <xf numFmtId="0" fontId="2" fillId="0" borderId="76" xfId="0" applyFont="1" applyFill="1" applyBorder="1" applyAlignment="1">
      <alignment horizontal="right" vertical="center" wrapText="1"/>
    </xf>
    <xf numFmtId="0" fontId="2" fillId="0" borderId="77" xfId="0" applyFont="1" applyFill="1" applyBorder="1" applyAlignment="1">
      <alignment horizontal="right" vertical="center" wrapText="1"/>
    </xf>
    <xf numFmtId="0" fontId="2" fillId="0" borderId="27" xfId="0" applyFont="1" applyFill="1" applyBorder="1" applyAlignment="1">
      <alignment horizontal="right" vertical="center" wrapText="1"/>
    </xf>
    <xf numFmtId="0" fontId="2" fillId="0" borderId="66" xfId="0" applyFont="1" applyFill="1" applyBorder="1" applyAlignment="1">
      <alignment horizontal="right" vertical="center" wrapText="1"/>
    </xf>
    <xf numFmtId="0" fontId="2" fillId="0" borderId="3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left" vertical="center"/>
    </xf>
    <xf numFmtId="0" fontId="5" fillId="26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5" fillId="6" borderId="49" xfId="0" applyFont="1" applyFill="1" applyBorder="1" applyAlignment="1">
      <alignment horizontal="right" vertical="center" wrapText="1"/>
    </xf>
    <xf numFmtId="0" fontId="5" fillId="6" borderId="0" xfId="0" applyFont="1" applyFill="1" applyBorder="1" applyAlignment="1">
      <alignment horizontal="right" vertical="center" wrapText="1"/>
    </xf>
    <xf numFmtId="0" fontId="5" fillId="6" borderId="58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5" fillId="4" borderId="2" xfId="0" quotePrefix="1" applyFont="1" applyFill="1" applyBorder="1" applyAlignment="1">
      <alignment horizontal="center" vertical="center"/>
    </xf>
    <xf numFmtId="0" fontId="2" fillId="6" borderId="63" xfId="0" applyFont="1" applyFill="1" applyBorder="1" applyAlignment="1">
      <alignment horizontal="right" vertical="center" wrapText="1"/>
    </xf>
    <xf numFmtId="0" fontId="2" fillId="6" borderId="68" xfId="0" applyFont="1" applyFill="1" applyBorder="1" applyAlignment="1">
      <alignment horizontal="right" vertical="center" wrapText="1"/>
    </xf>
    <xf numFmtId="0" fontId="2" fillId="6" borderId="69" xfId="0" applyFont="1" applyFill="1" applyBorder="1" applyAlignment="1">
      <alignment horizontal="right" vertical="center" wrapText="1"/>
    </xf>
    <xf numFmtId="0" fontId="2" fillId="6" borderId="49" xfId="0" applyFont="1" applyFill="1" applyBorder="1" applyAlignment="1">
      <alignment horizontal="right" vertical="center" wrapText="1"/>
    </xf>
    <xf numFmtId="0" fontId="2" fillId="6" borderId="0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3" borderId="68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right" vertical="center" wrapText="1"/>
    </xf>
    <xf numFmtId="0" fontId="2" fillId="0" borderId="61" xfId="0" applyFont="1" applyFill="1" applyBorder="1" applyAlignment="1">
      <alignment horizontal="right" vertical="center" wrapText="1"/>
    </xf>
    <xf numFmtId="0" fontId="2" fillId="0" borderId="57" xfId="0" applyFont="1" applyFill="1" applyBorder="1" applyAlignment="1">
      <alignment horizontal="right" vertical="center" wrapText="1"/>
    </xf>
    <xf numFmtId="2" fontId="5" fillId="0" borderId="25" xfId="0" quotePrefix="1" applyNumberFormat="1" applyFont="1" applyFill="1" applyBorder="1" applyAlignment="1">
      <alignment horizontal="center" vertical="center" wrapText="1"/>
    </xf>
    <xf numFmtId="2" fontId="5" fillId="0" borderId="11" xfId="0" quotePrefix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3" borderId="67" xfId="0" applyFont="1" applyFill="1" applyBorder="1" applyAlignment="1">
      <alignment horizontal="right" vertical="center" wrapText="1"/>
    </xf>
    <xf numFmtId="0" fontId="5" fillId="3" borderId="33" xfId="0" applyFont="1" applyFill="1" applyBorder="1" applyAlignment="1">
      <alignment horizontal="right" vertical="center" wrapText="1"/>
    </xf>
    <xf numFmtId="0" fontId="5" fillId="3" borderId="34" xfId="0" applyFont="1" applyFill="1" applyBorder="1" applyAlignment="1">
      <alignment horizontal="right" vertical="center" wrapText="1"/>
    </xf>
    <xf numFmtId="0" fontId="5" fillId="0" borderId="42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7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78" xfId="0" applyFont="1" applyFill="1" applyBorder="1" applyAlignment="1">
      <alignment horizontal="left" vertical="center" wrapText="1"/>
    </xf>
    <xf numFmtId="0" fontId="2" fillId="0" borderId="60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right" vertical="center" wrapText="1"/>
    </xf>
    <xf numFmtId="0" fontId="2" fillId="7" borderId="0" xfId="0" applyFont="1" applyFill="1" applyBorder="1" applyAlignment="1">
      <alignment horizontal="right" vertical="center" wrapText="1"/>
    </xf>
    <xf numFmtId="0" fontId="2" fillId="7" borderId="58" xfId="0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3"/>
  <sheetViews>
    <sheetView showZeros="0" tabSelected="1" topLeftCell="A376" zoomScale="130" zoomScaleNormal="130" zoomScaleSheetLayoutView="145" workbookViewId="0">
      <selection activeCell="N509" sqref="N509"/>
    </sheetView>
  </sheetViews>
  <sheetFormatPr defaultRowHeight="11.25" x14ac:dyDescent="0.2"/>
  <cols>
    <col min="1" max="1" width="2.7109375" style="93" customWidth="1"/>
    <col min="2" max="2" width="2.28515625" style="93" customWidth="1"/>
    <col min="3" max="3" width="2.5703125" style="93" customWidth="1"/>
    <col min="4" max="4" width="25.140625" style="347" customWidth="1"/>
    <col min="5" max="5" width="3" style="64" customWidth="1"/>
    <col min="6" max="6" width="8.7109375" style="94" customWidth="1"/>
    <col min="7" max="7" width="8" style="94" customWidth="1"/>
    <col min="8" max="8" width="5" style="95" customWidth="1"/>
    <col min="9" max="9" width="7.85546875" style="342" customWidth="1"/>
    <col min="10" max="10" width="8.28515625" style="342" customWidth="1"/>
    <col min="11" max="11" width="7.140625" style="342" customWidth="1"/>
    <col min="12" max="12" width="7" style="342" customWidth="1"/>
    <col min="13" max="13" width="7.85546875" style="342" customWidth="1"/>
    <col min="14" max="14" width="8.28515625" style="342" customWidth="1"/>
    <col min="15" max="15" width="7.7109375" style="342" customWidth="1"/>
    <col min="16" max="16" width="7.85546875" style="342" customWidth="1"/>
    <col min="17" max="17" width="7.28515625" style="342" customWidth="1"/>
    <col min="18" max="18" width="7.7109375" style="342" customWidth="1"/>
    <col min="19" max="19" width="7.28515625" style="342" customWidth="1"/>
    <col min="20" max="21" width="7.140625" style="342" customWidth="1"/>
    <col min="22" max="22" width="7.7109375" style="342" customWidth="1"/>
    <col min="23" max="23" width="7.85546875" style="342" customWidth="1"/>
    <col min="24" max="24" width="7" style="342" customWidth="1"/>
    <col min="25" max="25" width="4.28515625" style="64" customWidth="1"/>
    <col min="26" max="16384" width="9.140625" style="64"/>
  </cols>
  <sheetData>
    <row r="1" spans="1:29" ht="46.5" customHeight="1" x14ac:dyDescent="0.2">
      <c r="T1" s="711" t="s">
        <v>387</v>
      </c>
      <c r="U1" s="711"/>
      <c r="V1" s="711"/>
      <c r="W1" s="711"/>
      <c r="X1" s="711"/>
    </row>
    <row r="2" spans="1:29" ht="22.5" customHeight="1" x14ac:dyDescent="0.25">
      <c r="A2" s="557" t="s">
        <v>354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</row>
    <row r="3" spans="1:29" ht="10.5" thickBot="1" x14ac:dyDescent="0.25">
      <c r="A3" s="558" t="s">
        <v>378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558"/>
      <c r="W3" s="558"/>
      <c r="X3" s="558"/>
    </row>
    <row r="4" spans="1:29" ht="11.25" customHeight="1" x14ac:dyDescent="0.2">
      <c r="A4" s="554" t="s">
        <v>0</v>
      </c>
      <c r="B4" s="554" t="s">
        <v>1</v>
      </c>
      <c r="C4" s="554" t="s">
        <v>2</v>
      </c>
      <c r="D4" s="529" t="s">
        <v>34</v>
      </c>
      <c r="E4" s="541" t="s">
        <v>33</v>
      </c>
      <c r="F4" s="541" t="s">
        <v>3</v>
      </c>
      <c r="G4" s="554" t="s">
        <v>76</v>
      </c>
      <c r="H4" s="541" t="s">
        <v>4</v>
      </c>
      <c r="I4" s="551" t="s">
        <v>355</v>
      </c>
      <c r="J4" s="552"/>
      <c r="K4" s="552"/>
      <c r="L4" s="553"/>
      <c r="M4" s="551" t="s">
        <v>356</v>
      </c>
      <c r="N4" s="552"/>
      <c r="O4" s="552"/>
      <c r="P4" s="553"/>
      <c r="Q4" s="551" t="s">
        <v>217</v>
      </c>
      <c r="R4" s="552"/>
      <c r="S4" s="552"/>
      <c r="T4" s="553"/>
      <c r="U4" s="551" t="s">
        <v>357</v>
      </c>
      <c r="V4" s="552"/>
      <c r="W4" s="552"/>
      <c r="X4" s="553"/>
    </row>
    <row r="5" spans="1:29" ht="11.25" customHeight="1" x14ac:dyDescent="0.2">
      <c r="A5" s="555"/>
      <c r="B5" s="555"/>
      <c r="C5" s="555"/>
      <c r="D5" s="530"/>
      <c r="E5" s="542"/>
      <c r="F5" s="542"/>
      <c r="G5" s="555"/>
      <c r="H5" s="542"/>
      <c r="I5" s="559" t="s">
        <v>6</v>
      </c>
      <c r="J5" s="547" t="s">
        <v>29</v>
      </c>
      <c r="K5" s="547"/>
      <c r="L5" s="548"/>
      <c r="M5" s="559" t="s">
        <v>6</v>
      </c>
      <c r="N5" s="547" t="s">
        <v>29</v>
      </c>
      <c r="O5" s="547"/>
      <c r="P5" s="548"/>
      <c r="Q5" s="559" t="s">
        <v>6</v>
      </c>
      <c r="R5" s="547" t="s">
        <v>29</v>
      </c>
      <c r="S5" s="547"/>
      <c r="T5" s="548"/>
      <c r="U5" s="559" t="s">
        <v>6</v>
      </c>
      <c r="V5" s="547" t="s">
        <v>29</v>
      </c>
      <c r="W5" s="547"/>
      <c r="X5" s="548"/>
    </row>
    <row r="6" spans="1:29" ht="12.75" customHeight="1" x14ac:dyDescent="0.2">
      <c r="A6" s="555"/>
      <c r="B6" s="555"/>
      <c r="C6" s="555"/>
      <c r="D6" s="530"/>
      <c r="E6" s="549"/>
      <c r="F6" s="542"/>
      <c r="G6" s="555"/>
      <c r="H6" s="542"/>
      <c r="I6" s="559"/>
      <c r="J6" s="547" t="s">
        <v>5</v>
      </c>
      <c r="K6" s="547"/>
      <c r="L6" s="533" t="s">
        <v>7</v>
      </c>
      <c r="M6" s="559"/>
      <c r="N6" s="547" t="s">
        <v>5</v>
      </c>
      <c r="O6" s="547"/>
      <c r="P6" s="533" t="s">
        <v>7</v>
      </c>
      <c r="Q6" s="559"/>
      <c r="R6" s="547" t="s">
        <v>5</v>
      </c>
      <c r="S6" s="547"/>
      <c r="T6" s="533" t="s">
        <v>7</v>
      </c>
      <c r="U6" s="559"/>
      <c r="V6" s="547" t="s">
        <v>5</v>
      </c>
      <c r="W6" s="547"/>
      <c r="X6" s="533" t="s">
        <v>7</v>
      </c>
    </row>
    <row r="7" spans="1:29" ht="54" customHeight="1" thickBot="1" x14ac:dyDescent="0.25">
      <c r="A7" s="555"/>
      <c r="B7" s="555"/>
      <c r="C7" s="555"/>
      <c r="D7" s="531"/>
      <c r="E7" s="550"/>
      <c r="F7" s="543"/>
      <c r="G7" s="556"/>
      <c r="H7" s="543"/>
      <c r="I7" s="560"/>
      <c r="J7" s="107" t="s">
        <v>6</v>
      </c>
      <c r="K7" s="108" t="s">
        <v>8</v>
      </c>
      <c r="L7" s="534"/>
      <c r="M7" s="560"/>
      <c r="N7" s="107" t="s">
        <v>6</v>
      </c>
      <c r="O7" s="108" t="s">
        <v>8</v>
      </c>
      <c r="P7" s="534"/>
      <c r="Q7" s="560"/>
      <c r="R7" s="107" t="s">
        <v>6</v>
      </c>
      <c r="S7" s="108" t="s">
        <v>8</v>
      </c>
      <c r="T7" s="534"/>
      <c r="U7" s="560"/>
      <c r="V7" s="107" t="s">
        <v>6</v>
      </c>
      <c r="W7" s="108" t="s">
        <v>8</v>
      </c>
      <c r="X7" s="534"/>
    </row>
    <row r="8" spans="1:29" ht="10.5" thickBot="1" x14ac:dyDescent="0.25">
      <c r="A8" s="532" t="s">
        <v>386</v>
      </c>
      <c r="B8" s="532"/>
      <c r="C8" s="532"/>
      <c r="D8" s="532"/>
      <c r="E8" s="532"/>
      <c r="F8" s="532"/>
      <c r="G8" s="532"/>
      <c r="H8" s="532"/>
      <c r="I8" s="532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</row>
    <row r="9" spans="1:29" ht="10.5" thickBot="1" x14ac:dyDescent="0.25">
      <c r="A9" s="544" t="s">
        <v>35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  <c r="X9" s="544"/>
    </row>
    <row r="10" spans="1:29" ht="10.5" thickBot="1" x14ac:dyDescent="0.25">
      <c r="A10" s="37">
        <v>1</v>
      </c>
      <c r="B10" s="545" t="s">
        <v>13</v>
      </c>
      <c r="C10" s="545"/>
      <c r="D10" s="545"/>
      <c r="E10" s="545"/>
      <c r="F10" s="545"/>
      <c r="G10" s="545"/>
      <c r="H10" s="545"/>
      <c r="I10" s="545"/>
      <c r="J10" s="545"/>
      <c r="K10" s="545"/>
      <c r="L10" s="545"/>
      <c r="M10" s="545"/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</row>
    <row r="11" spans="1:29" ht="10.5" thickBot="1" x14ac:dyDescent="0.25">
      <c r="A11" s="79">
        <v>1</v>
      </c>
      <c r="B11" s="80">
        <v>1</v>
      </c>
      <c r="C11" s="546" t="s">
        <v>245</v>
      </c>
      <c r="D11" s="546"/>
      <c r="E11" s="546"/>
      <c r="F11" s="546"/>
      <c r="G11" s="546"/>
      <c r="H11" s="546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46"/>
      <c r="U11" s="546"/>
      <c r="V11" s="546"/>
      <c r="W11" s="546"/>
      <c r="X11" s="546"/>
    </row>
    <row r="12" spans="1:29" ht="16.5" customHeight="1" thickBot="1" x14ac:dyDescent="0.25">
      <c r="A12" s="535">
        <v>1</v>
      </c>
      <c r="B12" s="537">
        <v>1</v>
      </c>
      <c r="C12" s="440">
        <v>1</v>
      </c>
      <c r="D12" s="523" t="s">
        <v>12</v>
      </c>
      <c r="E12" s="440">
        <v>6</v>
      </c>
      <c r="F12" s="12" t="s">
        <v>252</v>
      </c>
      <c r="G12" s="12" t="s">
        <v>77</v>
      </c>
      <c r="H12" s="38" t="s">
        <v>28</v>
      </c>
      <c r="I12" s="233">
        <f>SUM(J12+L12)</f>
        <v>238.4</v>
      </c>
      <c r="J12" s="109">
        <v>211.4</v>
      </c>
      <c r="K12" s="109">
        <v>103.7</v>
      </c>
      <c r="L12" s="110">
        <v>27</v>
      </c>
      <c r="M12" s="381">
        <f>SUM(N12+P12)</f>
        <v>258.7</v>
      </c>
      <c r="N12" s="112">
        <v>258.7</v>
      </c>
      <c r="O12" s="112">
        <v>126.5</v>
      </c>
      <c r="P12" s="113"/>
      <c r="Q12" s="381">
        <f>SUM(R12+T12)</f>
        <v>308.60000000000002</v>
      </c>
      <c r="R12" s="112">
        <v>308.60000000000002</v>
      </c>
      <c r="S12" s="112">
        <v>138.5</v>
      </c>
      <c r="T12" s="114"/>
      <c r="U12" s="381">
        <f>SUM(V12+X12)</f>
        <v>308.60000000000002</v>
      </c>
      <c r="V12" s="115">
        <v>308.60000000000002</v>
      </c>
      <c r="W12" s="115">
        <v>138.5</v>
      </c>
      <c r="X12" s="116"/>
    </row>
    <row r="13" spans="1:29" s="65" customFormat="1" ht="18.75" customHeight="1" thickBot="1" x14ac:dyDescent="0.25">
      <c r="A13" s="536"/>
      <c r="B13" s="538"/>
      <c r="C13" s="526"/>
      <c r="D13" s="524"/>
      <c r="E13" s="526"/>
      <c r="F13" s="444" t="s">
        <v>9</v>
      </c>
      <c r="G13" s="445"/>
      <c r="H13" s="446"/>
      <c r="I13" s="184">
        <f>SUM(J13+L13)</f>
        <v>238.4</v>
      </c>
      <c r="J13" s="358">
        <f>SUM(J12)</f>
        <v>211.4</v>
      </c>
      <c r="K13" s="358">
        <f>SUM(K12)</f>
        <v>103.7</v>
      </c>
      <c r="L13" s="359">
        <f>SUM(L12)</f>
        <v>27</v>
      </c>
      <c r="M13" s="184">
        <f>SUM(N13+P13)</f>
        <v>258.7</v>
      </c>
      <c r="N13" s="358">
        <f>SUM(N12)</f>
        <v>258.7</v>
      </c>
      <c r="O13" s="358">
        <f>SUM(O12)</f>
        <v>126.5</v>
      </c>
      <c r="P13" s="359">
        <f>SUM(P12)</f>
        <v>0</v>
      </c>
      <c r="Q13" s="184">
        <f>SUM(R13+T13)</f>
        <v>308.60000000000002</v>
      </c>
      <c r="R13" s="358">
        <f>SUM(R12)</f>
        <v>308.60000000000002</v>
      </c>
      <c r="S13" s="358">
        <f>SUM(S12)</f>
        <v>138.5</v>
      </c>
      <c r="T13" s="360">
        <f>SUM(T12)</f>
        <v>0</v>
      </c>
      <c r="U13" s="184">
        <f>SUM(V13+X13)</f>
        <v>308.60000000000002</v>
      </c>
      <c r="V13" s="358">
        <f>SUM(V12)</f>
        <v>308.60000000000002</v>
      </c>
      <c r="W13" s="358">
        <f>SUM(W12)</f>
        <v>138.5</v>
      </c>
      <c r="X13" s="360">
        <f>SUM(X12)</f>
        <v>0</v>
      </c>
    </row>
    <row r="14" spans="1:29" ht="12" customHeight="1" x14ac:dyDescent="0.2">
      <c r="A14" s="535">
        <v>1</v>
      </c>
      <c r="B14" s="537">
        <v>1</v>
      </c>
      <c r="C14" s="440">
        <v>2</v>
      </c>
      <c r="D14" s="523" t="s">
        <v>36</v>
      </c>
      <c r="E14" s="440">
        <v>6</v>
      </c>
      <c r="F14" s="25" t="s">
        <v>55</v>
      </c>
      <c r="G14" s="454" t="s">
        <v>304</v>
      </c>
      <c r="H14" s="39" t="s">
        <v>28</v>
      </c>
      <c r="I14" s="182">
        <f>SUM(J14+L14)</f>
        <v>1314.3</v>
      </c>
      <c r="J14" s="122">
        <v>1230.0999999999999</v>
      </c>
      <c r="K14" s="122">
        <v>746.8</v>
      </c>
      <c r="L14" s="123">
        <v>84.2</v>
      </c>
      <c r="M14" s="249">
        <f t="shared" ref="M14:M27" si="0">SUM(N14+P14)</f>
        <v>1191.4000000000001</v>
      </c>
      <c r="N14" s="122">
        <v>1131.4000000000001</v>
      </c>
      <c r="O14" s="122">
        <v>649.6</v>
      </c>
      <c r="P14" s="123">
        <v>60</v>
      </c>
      <c r="Q14" s="249">
        <f t="shared" ref="Q14:Q32" si="1">SUM(R14+T14)</f>
        <v>1296.5999999999999</v>
      </c>
      <c r="R14" s="122">
        <v>1236.5999999999999</v>
      </c>
      <c r="S14" s="122">
        <v>713.1</v>
      </c>
      <c r="T14" s="123">
        <v>60</v>
      </c>
      <c r="U14" s="249">
        <f t="shared" ref="U14:U27" si="2">SUM(V14+X14)</f>
        <v>1296.5999999999999</v>
      </c>
      <c r="V14" s="122">
        <v>1236.5999999999999</v>
      </c>
      <c r="W14" s="122">
        <v>713.1</v>
      </c>
      <c r="X14" s="125">
        <v>60</v>
      </c>
      <c r="Z14" s="90"/>
      <c r="AA14" s="90"/>
      <c r="AB14" s="90"/>
      <c r="AC14" s="90"/>
    </row>
    <row r="15" spans="1:29" ht="12" customHeight="1" x14ac:dyDescent="0.2">
      <c r="A15" s="535"/>
      <c r="B15" s="537"/>
      <c r="C15" s="440"/>
      <c r="D15" s="523"/>
      <c r="E15" s="440"/>
      <c r="F15" s="26" t="s">
        <v>55</v>
      </c>
      <c r="G15" s="454"/>
      <c r="H15" s="39" t="s">
        <v>28</v>
      </c>
      <c r="I15" s="182">
        <f>SUM(J15+L15)</f>
        <v>0</v>
      </c>
      <c r="J15" s="122"/>
      <c r="K15" s="122"/>
      <c r="L15" s="123"/>
      <c r="M15" s="249">
        <f t="shared" si="0"/>
        <v>10.5</v>
      </c>
      <c r="N15" s="122">
        <v>10.5</v>
      </c>
      <c r="O15" s="122">
        <v>8</v>
      </c>
      <c r="P15" s="123"/>
      <c r="Q15" s="249">
        <f t="shared" si="1"/>
        <v>41.6</v>
      </c>
      <c r="R15" s="122">
        <v>41.6</v>
      </c>
      <c r="S15" s="122">
        <v>31.7</v>
      </c>
      <c r="T15" s="123"/>
      <c r="U15" s="249">
        <f t="shared" si="2"/>
        <v>51.9</v>
      </c>
      <c r="V15" s="122">
        <v>51.9</v>
      </c>
      <c r="W15" s="122">
        <v>39.6</v>
      </c>
      <c r="X15" s="125"/>
      <c r="Z15" s="90"/>
      <c r="AA15" s="90"/>
      <c r="AB15" s="90"/>
      <c r="AC15" s="90"/>
    </row>
    <row r="16" spans="1:29" ht="12" customHeight="1" x14ac:dyDescent="0.2">
      <c r="A16" s="535"/>
      <c r="B16" s="537"/>
      <c r="C16" s="440"/>
      <c r="D16" s="523"/>
      <c r="E16" s="440"/>
      <c r="F16" s="26" t="s">
        <v>55</v>
      </c>
      <c r="G16" s="454"/>
      <c r="H16" s="39" t="s">
        <v>330</v>
      </c>
      <c r="I16" s="182">
        <f t="shared" ref="I16:I27" si="3">SUM(J16+L16)</f>
        <v>7.5</v>
      </c>
      <c r="J16" s="122">
        <v>7.5</v>
      </c>
      <c r="K16" s="122"/>
      <c r="L16" s="123"/>
      <c r="M16" s="249">
        <f>SUM(N16+P16)</f>
        <v>0</v>
      </c>
      <c r="N16" s="122"/>
      <c r="O16" s="122"/>
      <c r="P16" s="123"/>
      <c r="Q16" s="249">
        <f>SUM(R16+T16)</f>
        <v>0</v>
      </c>
      <c r="R16" s="122"/>
      <c r="S16" s="122"/>
      <c r="T16" s="123"/>
      <c r="U16" s="249">
        <f>SUM(V16+X16)</f>
        <v>0</v>
      </c>
      <c r="V16" s="122"/>
      <c r="W16" s="122"/>
      <c r="X16" s="125"/>
      <c r="Z16" s="90"/>
      <c r="AA16" s="90"/>
      <c r="AB16" s="90"/>
      <c r="AC16" s="90"/>
    </row>
    <row r="17" spans="1:29" ht="12" customHeight="1" x14ac:dyDescent="0.2">
      <c r="A17" s="535"/>
      <c r="B17" s="537"/>
      <c r="C17" s="440"/>
      <c r="D17" s="523"/>
      <c r="E17" s="440"/>
      <c r="F17" s="26" t="s">
        <v>55</v>
      </c>
      <c r="G17" s="454"/>
      <c r="H17" s="39" t="s">
        <v>338</v>
      </c>
      <c r="I17" s="182">
        <f t="shared" si="3"/>
        <v>1.3</v>
      </c>
      <c r="J17" s="122">
        <v>1.3</v>
      </c>
      <c r="K17" s="122">
        <v>1</v>
      </c>
      <c r="L17" s="123"/>
      <c r="M17" s="249">
        <f>SUM(N17+P17)</f>
        <v>0</v>
      </c>
      <c r="N17" s="122"/>
      <c r="O17" s="122"/>
      <c r="P17" s="123"/>
      <c r="Q17" s="249"/>
      <c r="R17" s="122"/>
      <c r="S17" s="122"/>
      <c r="T17" s="123"/>
      <c r="U17" s="249"/>
      <c r="V17" s="122"/>
      <c r="W17" s="122"/>
      <c r="X17" s="125"/>
      <c r="Z17" s="90"/>
      <c r="AA17" s="90"/>
      <c r="AB17" s="90"/>
      <c r="AC17" s="90"/>
    </row>
    <row r="18" spans="1:29" s="66" customFormat="1" x14ac:dyDescent="0.2">
      <c r="A18" s="535"/>
      <c r="B18" s="537"/>
      <c r="C18" s="440"/>
      <c r="D18" s="523"/>
      <c r="E18" s="440"/>
      <c r="F18" s="25" t="s">
        <v>55</v>
      </c>
      <c r="G18" s="454"/>
      <c r="H18" s="39" t="s">
        <v>58</v>
      </c>
      <c r="I18" s="182">
        <f t="shared" si="3"/>
        <v>0.7</v>
      </c>
      <c r="J18" s="122">
        <v>0.7</v>
      </c>
      <c r="K18" s="122"/>
      <c r="L18" s="123"/>
      <c r="M18" s="249">
        <f t="shared" si="0"/>
        <v>0.6</v>
      </c>
      <c r="N18" s="122">
        <v>0.6</v>
      </c>
      <c r="O18" s="122"/>
      <c r="P18" s="123"/>
      <c r="Q18" s="249">
        <f t="shared" si="1"/>
        <v>0.6</v>
      </c>
      <c r="R18" s="122">
        <v>0.6</v>
      </c>
      <c r="S18" s="122"/>
      <c r="T18" s="123"/>
      <c r="U18" s="249">
        <f t="shared" si="2"/>
        <v>0.6</v>
      </c>
      <c r="V18" s="122">
        <v>0.6</v>
      </c>
      <c r="W18" s="122"/>
      <c r="X18" s="125"/>
      <c r="Z18" s="90"/>
      <c r="AA18" s="90"/>
      <c r="AB18" s="90"/>
      <c r="AC18" s="90"/>
    </row>
    <row r="19" spans="1:29" x14ac:dyDescent="0.2">
      <c r="A19" s="535"/>
      <c r="B19" s="537"/>
      <c r="C19" s="440"/>
      <c r="D19" s="523"/>
      <c r="E19" s="440"/>
      <c r="F19" s="25" t="s">
        <v>379</v>
      </c>
      <c r="G19" s="454"/>
      <c r="H19" s="39" t="s">
        <v>28</v>
      </c>
      <c r="I19" s="182">
        <f t="shared" si="3"/>
        <v>21.8</v>
      </c>
      <c r="J19" s="122">
        <v>21.8</v>
      </c>
      <c r="K19" s="122"/>
      <c r="L19" s="123"/>
      <c r="M19" s="249">
        <f t="shared" si="0"/>
        <v>25</v>
      </c>
      <c r="N19" s="122">
        <v>25</v>
      </c>
      <c r="O19" s="122"/>
      <c r="P19" s="123"/>
      <c r="Q19" s="249">
        <f t="shared" si="1"/>
        <v>25</v>
      </c>
      <c r="R19" s="122">
        <v>25</v>
      </c>
      <c r="S19" s="122"/>
      <c r="T19" s="123"/>
      <c r="U19" s="249">
        <f t="shared" si="2"/>
        <v>25</v>
      </c>
      <c r="V19" s="122">
        <v>25</v>
      </c>
      <c r="W19" s="122"/>
      <c r="X19" s="125"/>
      <c r="Z19" s="90"/>
      <c r="AA19" s="90"/>
      <c r="AB19" s="90"/>
      <c r="AC19" s="90"/>
    </row>
    <row r="20" spans="1:29" x14ac:dyDescent="0.2">
      <c r="A20" s="535"/>
      <c r="B20" s="537"/>
      <c r="C20" s="440"/>
      <c r="D20" s="523"/>
      <c r="E20" s="440"/>
      <c r="F20" s="25" t="s">
        <v>380</v>
      </c>
      <c r="G20" s="454"/>
      <c r="H20" s="39" t="s">
        <v>28</v>
      </c>
      <c r="I20" s="182">
        <f t="shared" si="3"/>
        <v>0.5</v>
      </c>
      <c r="J20" s="122">
        <v>0.5</v>
      </c>
      <c r="K20" s="122"/>
      <c r="L20" s="123"/>
      <c r="M20" s="249">
        <f t="shared" si="0"/>
        <v>14.5</v>
      </c>
      <c r="N20" s="122">
        <v>14.5</v>
      </c>
      <c r="O20" s="122"/>
      <c r="P20" s="123"/>
      <c r="Q20" s="249">
        <f t="shared" si="1"/>
        <v>14.5</v>
      </c>
      <c r="R20" s="122">
        <v>14.5</v>
      </c>
      <c r="S20" s="122"/>
      <c r="T20" s="123"/>
      <c r="U20" s="249">
        <f t="shared" si="2"/>
        <v>14.5</v>
      </c>
      <c r="V20" s="122">
        <v>14.5</v>
      </c>
      <c r="W20" s="122"/>
      <c r="X20" s="125"/>
      <c r="Z20" s="90"/>
      <c r="AA20" s="90"/>
      <c r="AB20" s="90"/>
      <c r="AC20" s="90"/>
    </row>
    <row r="21" spans="1:29" ht="11.25" customHeight="1" x14ac:dyDescent="0.2">
      <c r="A21" s="535"/>
      <c r="B21" s="537"/>
      <c r="C21" s="440"/>
      <c r="D21" s="523"/>
      <c r="E21" s="440"/>
      <c r="F21" s="25" t="s">
        <v>381</v>
      </c>
      <c r="G21" s="454"/>
      <c r="H21" s="39" t="s">
        <v>28</v>
      </c>
      <c r="I21" s="182">
        <f t="shared" si="3"/>
        <v>439.1</v>
      </c>
      <c r="J21" s="122">
        <v>439.1</v>
      </c>
      <c r="K21" s="122">
        <v>335.7</v>
      </c>
      <c r="L21" s="123"/>
      <c r="M21" s="249">
        <f t="shared" si="0"/>
        <v>416.7</v>
      </c>
      <c r="N21" s="122">
        <v>416.7</v>
      </c>
      <c r="O21" s="122">
        <v>318</v>
      </c>
      <c r="P21" s="123"/>
      <c r="Q21" s="249">
        <f t="shared" si="1"/>
        <v>467.9</v>
      </c>
      <c r="R21" s="122">
        <v>467.9</v>
      </c>
      <c r="S21" s="122">
        <v>357.3</v>
      </c>
      <c r="T21" s="123"/>
      <c r="U21" s="249">
        <f t="shared" si="2"/>
        <v>467.9</v>
      </c>
      <c r="V21" s="122">
        <v>467.9</v>
      </c>
      <c r="W21" s="122">
        <v>357.3</v>
      </c>
      <c r="X21" s="125"/>
      <c r="Z21" s="90"/>
      <c r="AA21" s="90"/>
      <c r="AB21" s="90"/>
      <c r="AC21" s="90"/>
    </row>
    <row r="22" spans="1:29" x14ac:dyDescent="0.2">
      <c r="A22" s="535"/>
      <c r="B22" s="537"/>
      <c r="C22" s="440"/>
      <c r="D22" s="523"/>
      <c r="E22" s="440"/>
      <c r="F22" s="25" t="s">
        <v>381</v>
      </c>
      <c r="G22" s="454"/>
      <c r="H22" s="39" t="s">
        <v>58</v>
      </c>
      <c r="I22" s="182">
        <f t="shared" si="3"/>
        <v>0.7</v>
      </c>
      <c r="J22" s="122">
        <v>0.7</v>
      </c>
      <c r="K22" s="122"/>
      <c r="L22" s="123"/>
      <c r="M22" s="249">
        <f t="shared" si="0"/>
        <v>2</v>
      </c>
      <c r="N22" s="122">
        <v>2</v>
      </c>
      <c r="O22" s="122"/>
      <c r="P22" s="123"/>
      <c r="Q22" s="249">
        <f t="shared" si="1"/>
        <v>2</v>
      </c>
      <c r="R22" s="122">
        <v>2</v>
      </c>
      <c r="S22" s="122"/>
      <c r="T22" s="123"/>
      <c r="U22" s="249">
        <f t="shared" si="2"/>
        <v>2</v>
      </c>
      <c r="V22" s="122">
        <v>2</v>
      </c>
      <c r="W22" s="122"/>
      <c r="X22" s="125"/>
      <c r="Z22" s="90"/>
      <c r="AA22" s="90"/>
      <c r="AB22" s="90"/>
      <c r="AC22" s="90"/>
    </row>
    <row r="23" spans="1:29" x14ac:dyDescent="0.2">
      <c r="A23" s="535"/>
      <c r="B23" s="537"/>
      <c r="C23" s="440"/>
      <c r="D23" s="523"/>
      <c r="E23" s="440"/>
      <c r="F23" s="25" t="s">
        <v>382</v>
      </c>
      <c r="G23" s="454"/>
      <c r="H23" s="39" t="s">
        <v>28</v>
      </c>
      <c r="I23" s="182">
        <f t="shared" si="3"/>
        <v>58.8</v>
      </c>
      <c r="J23" s="122">
        <v>58.8</v>
      </c>
      <c r="K23" s="122">
        <v>45</v>
      </c>
      <c r="L23" s="123"/>
      <c r="M23" s="249">
        <f t="shared" si="0"/>
        <v>64.2</v>
      </c>
      <c r="N23" s="122">
        <v>64.2</v>
      </c>
      <c r="O23" s="122">
        <v>49</v>
      </c>
      <c r="P23" s="123"/>
      <c r="Q23" s="249">
        <f t="shared" si="1"/>
        <v>70.400000000000006</v>
      </c>
      <c r="R23" s="122">
        <v>70.400000000000006</v>
      </c>
      <c r="S23" s="122">
        <v>53.7</v>
      </c>
      <c r="T23" s="123"/>
      <c r="U23" s="249">
        <f t="shared" si="2"/>
        <v>70.400000000000006</v>
      </c>
      <c r="V23" s="122">
        <v>70.400000000000006</v>
      </c>
      <c r="W23" s="122">
        <v>53.7</v>
      </c>
      <c r="X23" s="125"/>
      <c r="Z23" s="90"/>
      <c r="AA23" s="90"/>
      <c r="AB23" s="90"/>
      <c r="AC23" s="90"/>
    </row>
    <row r="24" spans="1:29" x14ac:dyDescent="0.2">
      <c r="A24" s="535"/>
      <c r="B24" s="537"/>
      <c r="C24" s="440"/>
      <c r="D24" s="523"/>
      <c r="E24" s="440"/>
      <c r="F24" s="25" t="s">
        <v>253</v>
      </c>
      <c r="G24" s="454"/>
      <c r="H24" s="39" t="s">
        <v>28</v>
      </c>
      <c r="I24" s="182">
        <f t="shared" si="3"/>
        <v>12.5</v>
      </c>
      <c r="J24" s="122">
        <v>12.5</v>
      </c>
      <c r="K24" s="122">
        <v>9.6</v>
      </c>
      <c r="L24" s="123"/>
      <c r="M24" s="249">
        <f t="shared" si="0"/>
        <v>12.6</v>
      </c>
      <c r="N24" s="122">
        <v>12.6</v>
      </c>
      <c r="O24" s="122">
        <v>9.6</v>
      </c>
      <c r="P24" s="123"/>
      <c r="Q24" s="249">
        <f t="shared" si="1"/>
        <v>12.6</v>
      </c>
      <c r="R24" s="122">
        <v>12.6</v>
      </c>
      <c r="S24" s="122">
        <v>9.6</v>
      </c>
      <c r="T24" s="123"/>
      <c r="U24" s="249">
        <f t="shared" si="2"/>
        <v>12.6</v>
      </c>
      <c r="V24" s="122">
        <v>12.6</v>
      </c>
      <c r="W24" s="122">
        <v>9.6</v>
      </c>
      <c r="X24" s="125"/>
      <c r="Z24" s="90"/>
      <c r="AA24" s="90"/>
      <c r="AB24" s="90"/>
      <c r="AC24" s="90"/>
    </row>
    <row r="25" spans="1:29" x14ac:dyDescent="0.2">
      <c r="A25" s="535"/>
      <c r="B25" s="537"/>
      <c r="C25" s="440"/>
      <c r="D25" s="523"/>
      <c r="E25" s="440"/>
      <c r="F25" s="25" t="s">
        <v>254</v>
      </c>
      <c r="G25" s="454"/>
      <c r="H25" s="39" t="s">
        <v>28</v>
      </c>
      <c r="I25" s="182">
        <f t="shared" si="3"/>
        <v>27.5</v>
      </c>
      <c r="J25" s="122">
        <v>27.5</v>
      </c>
      <c r="K25" s="122">
        <v>21</v>
      </c>
      <c r="L25" s="123"/>
      <c r="M25" s="249">
        <f t="shared" si="0"/>
        <v>31</v>
      </c>
      <c r="N25" s="122">
        <v>31</v>
      </c>
      <c r="O25" s="122">
        <v>23.7</v>
      </c>
      <c r="P25" s="123"/>
      <c r="Q25" s="249">
        <f t="shared" si="1"/>
        <v>31</v>
      </c>
      <c r="R25" s="122">
        <v>31</v>
      </c>
      <c r="S25" s="122">
        <v>23.7</v>
      </c>
      <c r="T25" s="123"/>
      <c r="U25" s="249">
        <f t="shared" si="2"/>
        <v>31</v>
      </c>
      <c r="V25" s="122">
        <v>31</v>
      </c>
      <c r="W25" s="122">
        <v>23.7</v>
      </c>
      <c r="X25" s="125"/>
      <c r="Z25" s="90"/>
      <c r="AA25" s="90"/>
      <c r="AB25" s="90"/>
      <c r="AC25" s="90"/>
    </row>
    <row r="26" spans="1:29" x14ac:dyDescent="0.2">
      <c r="A26" s="535"/>
      <c r="B26" s="537"/>
      <c r="C26" s="440"/>
      <c r="D26" s="523"/>
      <c r="E26" s="440"/>
      <c r="F26" s="25" t="s">
        <v>255</v>
      </c>
      <c r="G26" s="454"/>
      <c r="H26" s="39" t="s">
        <v>28</v>
      </c>
      <c r="I26" s="182">
        <f t="shared" si="3"/>
        <v>78.2</v>
      </c>
      <c r="J26" s="122">
        <v>78.2</v>
      </c>
      <c r="K26" s="122">
        <v>59.8</v>
      </c>
      <c r="L26" s="123"/>
      <c r="M26" s="249">
        <f t="shared" si="0"/>
        <v>73.5</v>
      </c>
      <c r="N26" s="122">
        <v>73.5</v>
      </c>
      <c r="O26" s="122">
        <v>56.1</v>
      </c>
      <c r="P26" s="123"/>
      <c r="Q26" s="249">
        <f t="shared" si="1"/>
        <v>79.900000000000006</v>
      </c>
      <c r="R26" s="122">
        <v>79.900000000000006</v>
      </c>
      <c r="S26" s="122">
        <v>61</v>
      </c>
      <c r="T26" s="123"/>
      <c r="U26" s="249">
        <f t="shared" si="2"/>
        <v>79.900000000000006</v>
      </c>
      <c r="V26" s="122">
        <v>79.900000000000006</v>
      </c>
      <c r="W26" s="122">
        <v>61</v>
      </c>
      <c r="X26" s="125"/>
      <c r="Z26" s="90"/>
      <c r="AA26" s="90"/>
      <c r="AB26" s="90"/>
      <c r="AC26" s="90"/>
    </row>
    <row r="27" spans="1:29" ht="12" thickBot="1" x14ac:dyDescent="0.25">
      <c r="A27" s="535"/>
      <c r="B27" s="537"/>
      <c r="C27" s="440"/>
      <c r="D27" s="523"/>
      <c r="E27" s="440"/>
      <c r="F27" s="106" t="s">
        <v>256</v>
      </c>
      <c r="G27" s="430"/>
      <c r="H27" s="105" t="s">
        <v>28</v>
      </c>
      <c r="I27" s="182">
        <f t="shared" si="3"/>
        <v>131.1</v>
      </c>
      <c r="J27" s="122">
        <v>131.1</v>
      </c>
      <c r="K27" s="122">
        <v>100.2</v>
      </c>
      <c r="L27" s="123"/>
      <c r="M27" s="249">
        <f t="shared" si="0"/>
        <v>119.2</v>
      </c>
      <c r="N27" s="122">
        <v>119.2</v>
      </c>
      <c r="O27" s="122">
        <v>91</v>
      </c>
      <c r="P27" s="123"/>
      <c r="Q27" s="249">
        <f t="shared" si="1"/>
        <v>130.1</v>
      </c>
      <c r="R27" s="122">
        <v>130.1</v>
      </c>
      <c r="S27" s="122">
        <v>99.3</v>
      </c>
      <c r="T27" s="123"/>
      <c r="U27" s="249">
        <f t="shared" si="2"/>
        <v>130.1</v>
      </c>
      <c r="V27" s="122">
        <v>130.1</v>
      </c>
      <c r="W27" s="122">
        <v>99.3</v>
      </c>
      <c r="X27" s="125"/>
      <c r="Z27" s="90"/>
      <c r="AA27" s="90"/>
      <c r="AB27" s="90"/>
      <c r="AC27" s="90"/>
    </row>
    <row r="28" spans="1:29" s="65" customFormat="1" ht="18" customHeight="1" thickBot="1" x14ac:dyDescent="0.25">
      <c r="A28" s="536"/>
      <c r="B28" s="538"/>
      <c r="C28" s="526"/>
      <c r="D28" s="524"/>
      <c r="E28" s="526"/>
      <c r="F28" s="455" t="s">
        <v>9</v>
      </c>
      <c r="G28" s="456"/>
      <c r="H28" s="457"/>
      <c r="I28" s="184">
        <f t="shared" ref="I28:I80" si="4">SUM(J28+L28)</f>
        <v>2094</v>
      </c>
      <c r="J28" s="358">
        <f>SUM(J14:J27)</f>
        <v>2009.8</v>
      </c>
      <c r="K28" s="358">
        <f>SUM(K14:K27)</f>
        <v>1319.1</v>
      </c>
      <c r="L28" s="358">
        <f>SUM(L14:L27)</f>
        <v>84.2</v>
      </c>
      <c r="M28" s="184">
        <f t="shared" ref="M28:M51" si="5">SUM(N28+P28)</f>
        <v>1961.2</v>
      </c>
      <c r="N28" s="358">
        <f>SUM(N14:N27)</f>
        <v>1901.2</v>
      </c>
      <c r="O28" s="358">
        <f>SUM(O14:O27)</f>
        <v>1204.9999999999998</v>
      </c>
      <c r="P28" s="359">
        <f>SUM(P14:P27)</f>
        <v>60</v>
      </c>
      <c r="Q28" s="184">
        <f>SUM(R28+T28)</f>
        <v>2172.1999999999998</v>
      </c>
      <c r="R28" s="358">
        <f>SUM(R14:R27)</f>
        <v>2112.1999999999998</v>
      </c>
      <c r="S28" s="358">
        <f>SUM(S14:S27)</f>
        <v>1349.4</v>
      </c>
      <c r="T28" s="360">
        <f>SUM(T14:T27)</f>
        <v>60</v>
      </c>
      <c r="U28" s="184">
        <f t="shared" ref="U28:U45" si="6">SUM(V28+X28)</f>
        <v>2182.5</v>
      </c>
      <c r="V28" s="358">
        <f>SUM(V14:V27)</f>
        <v>2122.5</v>
      </c>
      <c r="W28" s="358">
        <f>SUM(W14:W27)</f>
        <v>1357.3</v>
      </c>
      <c r="X28" s="360">
        <f>SUM(X14:X27)</f>
        <v>60</v>
      </c>
      <c r="Z28" s="90"/>
      <c r="AA28" s="90"/>
      <c r="AB28" s="90"/>
      <c r="AC28" s="90"/>
    </row>
    <row r="29" spans="1:29" ht="13.5" customHeight="1" x14ac:dyDescent="0.2">
      <c r="A29" s="535">
        <v>1</v>
      </c>
      <c r="B29" s="537">
        <v>1</v>
      </c>
      <c r="C29" s="440">
        <v>3</v>
      </c>
      <c r="D29" s="523" t="s">
        <v>51</v>
      </c>
      <c r="E29" s="539">
        <v>6</v>
      </c>
      <c r="F29" s="432" t="s">
        <v>252</v>
      </c>
      <c r="G29" s="432" t="s">
        <v>303</v>
      </c>
      <c r="H29" s="379" t="s">
        <v>28</v>
      </c>
      <c r="I29" s="381">
        <f t="shared" si="4"/>
        <v>65.3</v>
      </c>
      <c r="J29" s="134">
        <v>65.3</v>
      </c>
      <c r="K29" s="134">
        <v>49.2</v>
      </c>
      <c r="L29" s="135"/>
      <c r="M29" s="381">
        <f t="shared" si="5"/>
        <v>66.599999999999994</v>
      </c>
      <c r="N29" s="134">
        <v>66.599999999999994</v>
      </c>
      <c r="O29" s="134">
        <v>49.4</v>
      </c>
      <c r="P29" s="135"/>
      <c r="Q29" s="381">
        <f t="shared" si="1"/>
        <v>70.7</v>
      </c>
      <c r="R29" s="134">
        <v>70.7</v>
      </c>
      <c r="S29" s="134">
        <v>52.5</v>
      </c>
      <c r="T29" s="145"/>
      <c r="U29" s="381">
        <f t="shared" si="6"/>
        <v>70.7</v>
      </c>
      <c r="V29" s="134">
        <v>70.7</v>
      </c>
      <c r="W29" s="134">
        <v>52.5</v>
      </c>
      <c r="X29" s="136"/>
      <c r="Z29" s="90"/>
      <c r="AA29" s="90"/>
      <c r="AB29" s="90"/>
      <c r="AC29" s="90"/>
    </row>
    <row r="30" spans="1:29" ht="13.5" customHeight="1" thickBot="1" x14ac:dyDescent="0.25">
      <c r="A30" s="535"/>
      <c r="B30" s="537"/>
      <c r="C30" s="440"/>
      <c r="D30" s="523"/>
      <c r="E30" s="539"/>
      <c r="F30" s="430"/>
      <c r="G30" s="430"/>
      <c r="H30" s="361" t="s">
        <v>28</v>
      </c>
      <c r="I30" s="232"/>
      <c r="J30" s="130"/>
      <c r="K30" s="130"/>
      <c r="L30" s="131"/>
      <c r="M30" s="382">
        <f t="shared" si="5"/>
        <v>0.8</v>
      </c>
      <c r="N30" s="130">
        <v>0.8</v>
      </c>
      <c r="O30" s="130">
        <v>0.6</v>
      </c>
      <c r="P30" s="131"/>
      <c r="Q30" s="232">
        <f t="shared" si="1"/>
        <v>3.2</v>
      </c>
      <c r="R30" s="130">
        <v>3.2</v>
      </c>
      <c r="S30" s="130">
        <v>2.4</v>
      </c>
      <c r="T30" s="132"/>
      <c r="U30" s="232">
        <f t="shared" si="6"/>
        <v>3.9</v>
      </c>
      <c r="V30" s="130">
        <v>3.9</v>
      </c>
      <c r="W30" s="130">
        <v>3</v>
      </c>
      <c r="X30" s="133"/>
      <c r="Z30" s="90"/>
      <c r="AA30" s="90"/>
      <c r="AB30" s="90"/>
      <c r="AC30" s="90"/>
    </row>
    <row r="31" spans="1:29" s="65" customFormat="1" ht="13.5" customHeight="1" thickBot="1" x14ac:dyDescent="0.25">
      <c r="A31" s="536"/>
      <c r="B31" s="538"/>
      <c r="C31" s="526"/>
      <c r="D31" s="524"/>
      <c r="E31" s="540"/>
      <c r="F31" s="455" t="s">
        <v>9</v>
      </c>
      <c r="G31" s="456"/>
      <c r="H31" s="457"/>
      <c r="I31" s="184">
        <f t="shared" si="4"/>
        <v>65.3</v>
      </c>
      <c r="J31" s="358">
        <f>SUM(J29,J30)</f>
        <v>65.3</v>
      </c>
      <c r="K31" s="358">
        <f>SUM(K29,K30)</f>
        <v>49.2</v>
      </c>
      <c r="L31" s="358">
        <f>SUM(L29,L30)</f>
        <v>0</v>
      </c>
      <c r="M31" s="184">
        <f t="shared" si="5"/>
        <v>67.399999999999991</v>
      </c>
      <c r="N31" s="358">
        <f>SUM(N29,N30)</f>
        <v>67.399999999999991</v>
      </c>
      <c r="O31" s="358">
        <f>SUM(O29,O30)</f>
        <v>50</v>
      </c>
      <c r="P31" s="358">
        <f>SUM(P29,P30)</f>
        <v>0</v>
      </c>
      <c r="Q31" s="184">
        <f>SUM(R31+T31)</f>
        <v>73.900000000000006</v>
      </c>
      <c r="R31" s="358">
        <f>SUM(R29,R30)</f>
        <v>73.900000000000006</v>
      </c>
      <c r="S31" s="358">
        <f>SUM(S29,S30)</f>
        <v>54.9</v>
      </c>
      <c r="T31" s="358">
        <f>SUM(T29,T30)</f>
        <v>0</v>
      </c>
      <c r="U31" s="184">
        <f t="shared" si="6"/>
        <v>74.600000000000009</v>
      </c>
      <c r="V31" s="358">
        <f>SUM(V29,V30)</f>
        <v>74.600000000000009</v>
      </c>
      <c r="W31" s="358">
        <f>SUM(W29,W30)</f>
        <v>55.5</v>
      </c>
      <c r="X31" s="360">
        <f>SUM(X29,X30)</f>
        <v>0</v>
      </c>
      <c r="Z31" s="90"/>
      <c r="AA31" s="90"/>
      <c r="AB31" s="90"/>
      <c r="AC31" s="90"/>
    </row>
    <row r="32" spans="1:29" s="65" customFormat="1" ht="13.5" customHeight="1" x14ac:dyDescent="0.2">
      <c r="A32" s="535">
        <v>1</v>
      </c>
      <c r="B32" s="537">
        <v>1</v>
      </c>
      <c r="C32" s="440">
        <v>4</v>
      </c>
      <c r="D32" s="523" t="s">
        <v>66</v>
      </c>
      <c r="E32" s="527">
        <v>25</v>
      </c>
      <c r="F32" s="437" t="s">
        <v>55</v>
      </c>
      <c r="G32" s="437" t="s">
        <v>80</v>
      </c>
      <c r="H32" s="45" t="s">
        <v>28</v>
      </c>
      <c r="I32" s="381">
        <f t="shared" si="4"/>
        <v>57</v>
      </c>
      <c r="J32" s="134">
        <v>55.5</v>
      </c>
      <c r="K32" s="134">
        <v>31.1</v>
      </c>
      <c r="L32" s="135">
        <v>1.5</v>
      </c>
      <c r="M32" s="381">
        <f t="shared" si="5"/>
        <v>63.5</v>
      </c>
      <c r="N32" s="134">
        <v>51.5</v>
      </c>
      <c r="O32" s="134">
        <v>30</v>
      </c>
      <c r="P32" s="135">
        <v>12</v>
      </c>
      <c r="Q32" s="381">
        <f t="shared" si="1"/>
        <v>55.3</v>
      </c>
      <c r="R32" s="134">
        <v>55.3</v>
      </c>
      <c r="S32" s="134">
        <v>32.9</v>
      </c>
      <c r="T32" s="135"/>
      <c r="U32" s="381">
        <f t="shared" si="6"/>
        <v>55.3</v>
      </c>
      <c r="V32" s="134">
        <v>55.3</v>
      </c>
      <c r="W32" s="134">
        <v>32.9</v>
      </c>
      <c r="X32" s="136"/>
      <c r="Z32" s="90"/>
      <c r="AA32" s="90"/>
      <c r="AB32" s="90"/>
      <c r="AC32" s="90"/>
    </row>
    <row r="33" spans="1:29" s="65" customFormat="1" ht="13.5" customHeight="1" x14ac:dyDescent="0.2">
      <c r="A33" s="535"/>
      <c r="B33" s="537"/>
      <c r="C33" s="440"/>
      <c r="D33" s="523"/>
      <c r="E33" s="527"/>
      <c r="F33" s="437"/>
      <c r="G33" s="437"/>
      <c r="H33" s="36" t="s">
        <v>58</v>
      </c>
      <c r="I33" s="182">
        <f>SUM(J33+L33)</f>
        <v>0.1</v>
      </c>
      <c r="J33" s="122">
        <v>0.1</v>
      </c>
      <c r="K33" s="122"/>
      <c r="L33" s="123"/>
      <c r="M33" s="182">
        <f>SUM(N33+P33)</f>
        <v>0.6</v>
      </c>
      <c r="N33" s="122">
        <v>0.6</v>
      </c>
      <c r="O33" s="122"/>
      <c r="P33" s="123"/>
      <c r="Q33" s="182">
        <f>SUM(R33+T33)</f>
        <v>0.6</v>
      </c>
      <c r="R33" s="122">
        <v>0.6</v>
      </c>
      <c r="S33" s="122"/>
      <c r="T33" s="123"/>
      <c r="U33" s="182">
        <f>SUM(V33+X33)</f>
        <v>0.6</v>
      </c>
      <c r="V33" s="122">
        <v>0.6</v>
      </c>
      <c r="W33" s="122"/>
      <c r="X33" s="125"/>
      <c r="Z33" s="90"/>
      <c r="AA33" s="90"/>
      <c r="AB33" s="90"/>
      <c r="AC33" s="90"/>
    </row>
    <row r="34" spans="1:29" s="65" customFormat="1" ht="13.5" customHeight="1" thickBot="1" x14ac:dyDescent="0.25">
      <c r="A34" s="535"/>
      <c r="B34" s="537"/>
      <c r="C34" s="440"/>
      <c r="D34" s="523"/>
      <c r="E34" s="527"/>
      <c r="F34" s="438"/>
      <c r="G34" s="438"/>
      <c r="H34" s="82" t="s">
        <v>338</v>
      </c>
      <c r="I34" s="249">
        <f>SUM(J34+L34)</f>
        <v>0.6</v>
      </c>
      <c r="J34" s="126">
        <v>0.6</v>
      </c>
      <c r="K34" s="126">
        <v>0.4</v>
      </c>
      <c r="L34" s="127"/>
      <c r="M34" s="382">
        <f>SUM(N34+P34)</f>
        <v>0</v>
      </c>
      <c r="N34" s="126"/>
      <c r="O34" s="126"/>
      <c r="P34" s="127"/>
      <c r="Q34" s="382">
        <f>SUM(R34+T34)</f>
        <v>0</v>
      </c>
      <c r="R34" s="126"/>
      <c r="S34" s="126"/>
      <c r="T34" s="127"/>
      <c r="U34" s="232">
        <f>SUM(V34+X34)</f>
        <v>0</v>
      </c>
      <c r="V34" s="126"/>
      <c r="W34" s="126"/>
      <c r="X34" s="137"/>
      <c r="Z34" s="90"/>
      <c r="AA34" s="90"/>
      <c r="AB34" s="90"/>
      <c r="AC34" s="90"/>
    </row>
    <row r="35" spans="1:29" s="65" customFormat="1" ht="13.5" customHeight="1" thickBot="1" x14ac:dyDescent="0.25">
      <c r="A35" s="536"/>
      <c r="B35" s="538"/>
      <c r="C35" s="526"/>
      <c r="D35" s="524"/>
      <c r="E35" s="528"/>
      <c r="F35" s="444" t="s">
        <v>9</v>
      </c>
      <c r="G35" s="445"/>
      <c r="H35" s="446"/>
      <c r="I35" s="184">
        <f t="shared" si="4"/>
        <v>57.7</v>
      </c>
      <c r="J35" s="358">
        <f>SUM(J32:J34)</f>
        <v>56.2</v>
      </c>
      <c r="K35" s="358">
        <f>SUM(K32:K34)</f>
        <v>31.5</v>
      </c>
      <c r="L35" s="358">
        <f>SUM(L32:L34)</f>
        <v>1.5</v>
      </c>
      <c r="M35" s="184">
        <f t="shared" si="5"/>
        <v>64.099999999999994</v>
      </c>
      <c r="N35" s="358">
        <f>SUM(N32:N34)</f>
        <v>52.1</v>
      </c>
      <c r="O35" s="358">
        <f>SUM(O32:O34)</f>
        <v>30</v>
      </c>
      <c r="P35" s="359">
        <f>SUM(P32:P34)</f>
        <v>12</v>
      </c>
      <c r="Q35" s="184">
        <f t="shared" ref="Q35:Q45" si="7">SUM(R35+T35)</f>
        <v>55.9</v>
      </c>
      <c r="R35" s="358">
        <f>SUM(R32:R34)</f>
        <v>55.9</v>
      </c>
      <c r="S35" s="358">
        <f>SUM(S32:S34)</f>
        <v>32.9</v>
      </c>
      <c r="T35" s="360">
        <f>SUM(T32:T34)</f>
        <v>0</v>
      </c>
      <c r="U35" s="184">
        <f t="shared" si="6"/>
        <v>55.9</v>
      </c>
      <c r="V35" s="358">
        <f>SUM(V32:V34)</f>
        <v>55.9</v>
      </c>
      <c r="W35" s="358">
        <f>SUM(W32:W34)</f>
        <v>32.9</v>
      </c>
      <c r="X35" s="360">
        <f>SUM(X32:X34)</f>
        <v>0</v>
      </c>
      <c r="Z35" s="90"/>
      <c r="AA35" s="90"/>
      <c r="AB35" s="90"/>
      <c r="AC35" s="90"/>
    </row>
    <row r="36" spans="1:29" s="65" customFormat="1" ht="11.25" customHeight="1" x14ac:dyDescent="0.2">
      <c r="A36" s="535">
        <v>1</v>
      </c>
      <c r="B36" s="537">
        <v>1</v>
      </c>
      <c r="C36" s="440">
        <v>5</v>
      </c>
      <c r="D36" s="523" t="s">
        <v>257</v>
      </c>
      <c r="E36" s="527">
        <v>26</v>
      </c>
      <c r="F36" s="439" t="s">
        <v>55</v>
      </c>
      <c r="G36" s="436" t="s">
        <v>81</v>
      </c>
      <c r="H36" s="36" t="s">
        <v>28</v>
      </c>
      <c r="I36" s="182">
        <f t="shared" si="4"/>
        <v>39</v>
      </c>
      <c r="J36" s="122">
        <v>38</v>
      </c>
      <c r="K36" s="122">
        <v>17.100000000000001</v>
      </c>
      <c r="L36" s="123">
        <v>1</v>
      </c>
      <c r="M36" s="249">
        <f t="shared" si="5"/>
        <v>57.2</v>
      </c>
      <c r="N36" s="122">
        <v>45.2</v>
      </c>
      <c r="O36" s="122">
        <v>20</v>
      </c>
      <c r="P36" s="123">
        <v>12</v>
      </c>
      <c r="Q36" s="249">
        <f t="shared" si="7"/>
        <v>53</v>
      </c>
      <c r="R36" s="122">
        <v>53</v>
      </c>
      <c r="S36" s="122">
        <v>23.6</v>
      </c>
      <c r="T36" s="123"/>
      <c r="U36" s="249">
        <f t="shared" si="6"/>
        <v>53</v>
      </c>
      <c r="V36" s="122">
        <v>53</v>
      </c>
      <c r="W36" s="122">
        <v>23.6</v>
      </c>
      <c r="X36" s="125"/>
      <c r="Z36" s="90"/>
      <c r="AA36" s="90"/>
      <c r="AB36" s="90"/>
      <c r="AC36" s="90"/>
    </row>
    <row r="37" spans="1:29" s="65" customFormat="1" ht="11.25" customHeight="1" x14ac:dyDescent="0.2">
      <c r="A37" s="535"/>
      <c r="B37" s="537"/>
      <c r="C37" s="440"/>
      <c r="D37" s="523"/>
      <c r="E37" s="527"/>
      <c r="F37" s="440"/>
      <c r="G37" s="437"/>
      <c r="H37" s="36" t="s">
        <v>58</v>
      </c>
      <c r="I37" s="182">
        <f t="shared" si="4"/>
        <v>1.2</v>
      </c>
      <c r="J37" s="122">
        <v>1.2</v>
      </c>
      <c r="K37" s="122"/>
      <c r="L37" s="123"/>
      <c r="M37" s="249">
        <f t="shared" si="5"/>
        <v>1.2</v>
      </c>
      <c r="N37" s="122">
        <v>1.2</v>
      </c>
      <c r="O37" s="122"/>
      <c r="P37" s="123"/>
      <c r="Q37" s="249">
        <f t="shared" si="7"/>
        <v>1.2</v>
      </c>
      <c r="R37" s="122">
        <v>1.2</v>
      </c>
      <c r="S37" s="122"/>
      <c r="T37" s="123"/>
      <c r="U37" s="249">
        <f t="shared" si="6"/>
        <v>1.2</v>
      </c>
      <c r="V37" s="122">
        <v>1.2</v>
      </c>
      <c r="W37" s="122"/>
      <c r="X37" s="125"/>
      <c r="Z37" s="90"/>
      <c r="AA37" s="90"/>
      <c r="AB37" s="90"/>
      <c r="AC37" s="90"/>
    </row>
    <row r="38" spans="1:29" s="65" customFormat="1" ht="11.25" customHeight="1" thickBot="1" x14ac:dyDescent="0.25">
      <c r="A38" s="535"/>
      <c r="B38" s="537"/>
      <c r="C38" s="440"/>
      <c r="D38" s="523"/>
      <c r="E38" s="527"/>
      <c r="F38" s="441"/>
      <c r="G38" s="438"/>
      <c r="H38" s="82" t="s">
        <v>338</v>
      </c>
      <c r="I38" s="249">
        <f>SUM(J38+L38)</f>
        <v>0.1</v>
      </c>
      <c r="J38" s="126">
        <v>0.1</v>
      </c>
      <c r="K38" s="126">
        <v>0.1</v>
      </c>
      <c r="L38" s="127"/>
      <c r="M38" s="382">
        <f>SUM(N38+P38)</f>
        <v>0</v>
      </c>
      <c r="N38" s="126"/>
      <c r="O38" s="126"/>
      <c r="P38" s="127"/>
      <c r="Q38" s="382">
        <f>SUM(R38+T38)</f>
        <v>0</v>
      </c>
      <c r="R38" s="126"/>
      <c r="S38" s="126"/>
      <c r="T38" s="127"/>
      <c r="U38" s="232">
        <f>SUM(V38+X38)</f>
        <v>0</v>
      </c>
      <c r="V38" s="126"/>
      <c r="W38" s="126"/>
      <c r="X38" s="137"/>
      <c r="Z38" s="90"/>
      <c r="AA38" s="90"/>
      <c r="AB38" s="90"/>
      <c r="AC38" s="90"/>
    </row>
    <row r="39" spans="1:29" s="65" customFormat="1" ht="11.25" customHeight="1" thickBot="1" x14ac:dyDescent="0.25">
      <c r="A39" s="536"/>
      <c r="B39" s="538"/>
      <c r="C39" s="526"/>
      <c r="D39" s="524"/>
      <c r="E39" s="528"/>
      <c r="F39" s="444" t="s">
        <v>9</v>
      </c>
      <c r="G39" s="445"/>
      <c r="H39" s="446"/>
      <c r="I39" s="184">
        <f>SUM(J39+L39)</f>
        <v>40.300000000000004</v>
      </c>
      <c r="J39" s="358">
        <f>SUM(J36:J38)</f>
        <v>39.300000000000004</v>
      </c>
      <c r="K39" s="358">
        <f>SUM(K36:K38)</f>
        <v>17.200000000000003</v>
      </c>
      <c r="L39" s="358">
        <f>SUM(L36:L38)</f>
        <v>1</v>
      </c>
      <c r="M39" s="184">
        <f>SUM(N39+P39)</f>
        <v>58.400000000000006</v>
      </c>
      <c r="N39" s="358">
        <f>SUM(N36:N38)</f>
        <v>46.400000000000006</v>
      </c>
      <c r="O39" s="358">
        <f>SUM(O36:O38)</f>
        <v>20</v>
      </c>
      <c r="P39" s="359">
        <f>SUM(P36:P38)</f>
        <v>12</v>
      </c>
      <c r="Q39" s="184">
        <f>SUM(R39+T39)</f>
        <v>54.2</v>
      </c>
      <c r="R39" s="358">
        <f>SUM(R36:R38)</f>
        <v>54.2</v>
      </c>
      <c r="S39" s="358">
        <f>SUM(S36:S38)</f>
        <v>23.6</v>
      </c>
      <c r="T39" s="360">
        <f>SUM(T36:T38)</f>
        <v>0</v>
      </c>
      <c r="U39" s="184">
        <f>SUM(V39+X39)</f>
        <v>54.2</v>
      </c>
      <c r="V39" s="358">
        <f>SUM(V36:V38)</f>
        <v>54.2</v>
      </c>
      <c r="W39" s="358">
        <f>SUM(W36:W38)</f>
        <v>23.6</v>
      </c>
      <c r="X39" s="360">
        <f>SUM(X36:X38)</f>
        <v>0</v>
      </c>
      <c r="Z39" s="90"/>
      <c r="AA39" s="90"/>
      <c r="AB39" s="90"/>
      <c r="AC39" s="90"/>
    </row>
    <row r="40" spans="1:29" s="65" customFormat="1" ht="11.25" customHeight="1" x14ac:dyDescent="0.2">
      <c r="A40" s="535">
        <v>1</v>
      </c>
      <c r="B40" s="537">
        <v>1</v>
      </c>
      <c r="C40" s="440">
        <v>6</v>
      </c>
      <c r="D40" s="523" t="s">
        <v>67</v>
      </c>
      <c r="E40" s="527">
        <v>27</v>
      </c>
      <c r="F40" s="439" t="s">
        <v>55</v>
      </c>
      <c r="G40" s="436" t="s">
        <v>82</v>
      </c>
      <c r="H40" s="36" t="s">
        <v>28</v>
      </c>
      <c r="I40" s="182">
        <f t="shared" si="4"/>
        <v>51</v>
      </c>
      <c r="J40" s="122">
        <v>50</v>
      </c>
      <c r="K40" s="122">
        <v>31</v>
      </c>
      <c r="L40" s="123">
        <v>1</v>
      </c>
      <c r="M40" s="249">
        <f t="shared" si="5"/>
        <v>52.9</v>
      </c>
      <c r="N40" s="122">
        <v>52.9</v>
      </c>
      <c r="O40" s="122">
        <v>30</v>
      </c>
      <c r="P40" s="123"/>
      <c r="Q40" s="249">
        <f t="shared" si="7"/>
        <v>63.5</v>
      </c>
      <c r="R40" s="122">
        <v>53.5</v>
      </c>
      <c r="S40" s="122">
        <v>32</v>
      </c>
      <c r="T40" s="123">
        <v>10</v>
      </c>
      <c r="U40" s="249">
        <f t="shared" si="6"/>
        <v>53.5</v>
      </c>
      <c r="V40" s="122">
        <v>53.5</v>
      </c>
      <c r="W40" s="122">
        <v>32</v>
      </c>
      <c r="X40" s="125"/>
      <c r="Z40" s="90"/>
      <c r="AA40" s="90"/>
      <c r="AB40" s="90"/>
      <c r="AC40" s="90"/>
    </row>
    <row r="41" spans="1:29" s="65" customFormat="1" ht="11.25" customHeight="1" x14ac:dyDescent="0.2">
      <c r="A41" s="535"/>
      <c r="B41" s="537"/>
      <c r="C41" s="440"/>
      <c r="D41" s="523"/>
      <c r="E41" s="527"/>
      <c r="F41" s="440"/>
      <c r="G41" s="437"/>
      <c r="H41" s="36" t="s">
        <v>58</v>
      </c>
      <c r="I41" s="249"/>
      <c r="J41" s="126"/>
      <c r="K41" s="126"/>
      <c r="L41" s="127"/>
      <c r="M41" s="182">
        <f t="shared" si="5"/>
        <v>0.2</v>
      </c>
      <c r="N41" s="122">
        <v>0.2</v>
      </c>
      <c r="O41" s="122"/>
      <c r="P41" s="123"/>
      <c r="Q41" s="182"/>
      <c r="R41" s="122"/>
      <c r="S41" s="122"/>
      <c r="T41" s="123"/>
      <c r="U41" s="182"/>
      <c r="V41" s="122"/>
      <c r="W41" s="122"/>
      <c r="X41" s="125"/>
      <c r="Z41" s="90"/>
      <c r="AA41" s="90"/>
      <c r="AB41" s="90"/>
      <c r="AC41" s="90"/>
    </row>
    <row r="42" spans="1:29" s="65" customFormat="1" ht="11.25" customHeight="1" thickBot="1" x14ac:dyDescent="0.25">
      <c r="A42" s="535"/>
      <c r="B42" s="537"/>
      <c r="C42" s="440"/>
      <c r="D42" s="523"/>
      <c r="E42" s="527"/>
      <c r="F42" s="441"/>
      <c r="G42" s="438"/>
      <c r="H42" s="82" t="s">
        <v>338</v>
      </c>
      <c r="I42" s="249">
        <f>SUM(J42+L42)</f>
        <v>0.4</v>
      </c>
      <c r="J42" s="126">
        <v>0.4</v>
      </c>
      <c r="K42" s="126">
        <v>0.3</v>
      </c>
      <c r="L42" s="127"/>
      <c r="M42" s="382">
        <f>SUM(N42+P42)</f>
        <v>0</v>
      </c>
      <c r="N42" s="126"/>
      <c r="O42" s="126"/>
      <c r="P42" s="127"/>
      <c r="Q42" s="382">
        <f>SUM(R42+T42)</f>
        <v>0</v>
      </c>
      <c r="R42" s="126"/>
      <c r="S42" s="126"/>
      <c r="T42" s="127"/>
      <c r="U42" s="382">
        <f>SUM(V42+X42)</f>
        <v>0</v>
      </c>
      <c r="V42" s="138"/>
      <c r="W42" s="138"/>
      <c r="X42" s="139"/>
      <c r="Z42" s="90"/>
      <c r="AA42" s="90"/>
      <c r="AB42" s="90"/>
      <c r="AC42" s="90"/>
    </row>
    <row r="43" spans="1:29" s="68" customFormat="1" ht="11.25" customHeight="1" thickBot="1" x14ac:dyDescent="0.25">
      <c r="A43" s="536"/>
      <c r="B43" s="538"/>
      <c r="C43" s="526"/>
      <c r="D43" s="524"/>
      <c r="E43" s="528"/>
      <c r="F43" s="444" t="s">
        <v>9</v>
      </c>
      <c r="G43" s="445"/>
      <c r="H43" s="446"/>
      <c r="I43" s="184">
        <f t="shared" si="4"/>
        <v>51.4</v>
      </c>
      <c r="J43" s="358">
        <f>SUM(J40:J42)</f>
        <v>50.4</v>
      </c>
      <c r="K43" s="358">
        <f>SUM(K40:K42)</f>
        <v>31.3</v>
      </c>
      <c r="L43" s="358">
        <f>SUM(L40:L42)</f>
        <v>1</v>
      </c>
      <c r="M43" s="184">
        <f t="shared" si="5"/>
        <v>53.1</v>
      </c>
      <c r="N43" s="358">
        <f>SUM(N40:N42)</f>
        <v>53.1</v>
      </c>
      <c r="O43" s="358">
        <f>SUM(O40:O42)</f>
        <v>30</v>
      </c>
      <c r="P43" s="359">
        <f>SUM(P40:P42)</f>
        <v>0</v>
      </c>
      <c r="Q43" s="184">
        <f t="shared" si="7"/>
        <v>63.5</v>
      </c>
      <c r="R43" s="358">
        <f>SUM(R40:R42)</f>
        <v>53.5</v>
      </c>
      <c r="S43" s="358">
        <f>SUM(S40:S42)</f>
        <v>32</v>
      </c>
      <c r="T43" s="360">
        <f>SUM(T40:T42)</f>
        <v>10</v>
      </c>
      <c r="U43" s="184">
        <f t="shared" si="6"/>
        <v>53.5</v>
      </c>
      <c r="V43" s="358">
        <f>SUM(V40:V42)</f>
        <v>53.5</v>
      </c>
      <c r="W43" s="358">
        <f>SUM(W40:W42)</f>
        <v>32</v>
      </c>
      <c r="X43" s="360">
        <f>SUM(X40:X42)</f>
        <v>0</v>
      </c>
      <c r="Z43" s="385"/>
      <c r="AA43" s="385"/>
      <c r="AB43" s="385"/>
      <c r="AC43" s="385"/>
    </row>
    <row r="44" spans="1:29" s="65" customFormat="1" ht="12.75" customHeight="1" x14ac:dyDescent="0.2">
      <c r="A44" s="535">
        <v>1</v>
      </c>
      <c r="B44" s="537">
        <v>1</v>
      </c>
      <c r="C44" s="440">
        <v>7</v>
      </c>
      <c r="D44" s="523" t="s">
        <v>68</v>
      </c>
      <c r="E44" s="527">
        <v>28</v>
      </c>
      <c r="F44" s="439" t="s">
        <v>55</v>
      </c>
      <c r="G44" s="436" t="s">
        <v>83</v>
      </c>
      <c r="H44" s="36" t="s">
        <v>28</v>
      </c>
      <c r="I44" s="182">
        <f t="shared" si="4"/>
        <v>55.4</v>
      </c>
      <c r="J44" s="122">
        <v>45.8</v>
      </c>
      <c r="K44" s="122">
        <v>28</v>
      </c>
      <c r="L44" s="123">
        <v>9.6</v>
      </c>
      <c r="M44" s="249">
        <f t="shared" si="5"/>
        <v>45.7</v>
      </c>
      <c r="N44" s="122">
        <v>45.7</v>
      </c>
      <c r="O44" s="122">
        <v>27</v>
      </c>
      <c r="P44" s="123"/>
      <c r="Q44" s="249">
        <f t="shared" si="7"/>
        <v>49</v>
      </c>
      <c r="R44" s="122">
        <v>49</v>
      </c>
      <c r="S44" s="122">
        <v>30</v>
      </c>
      <c r="T44" s="128"/>
      <c r="U44" s="249">
        <f t="shared" si="6"/>
        <v>49</v>
      </c>
      <c r="V44" s="122">
        <v>49</v>
      </c>
      <c r="W44" s="122">
        <v>30</v>
      </c>
      <c r="X44" s="125"/>
      <c r="Z44" s="90"/>
      <c r="AA44" s="90"/>
      <c r="AB44" s="90"/>
      <c r="AC44" s="90"/>
    </row>
    <row r="45" spans="1:29" s="65" customFormat="1" ht="12.75" hidden="1" customHeight="1" x14ac:dyDescent="0.2">
      <c r="A45" s="535"/>
      <c r="B45" s="537"/>
      <c r="C45" s="440"/>
      <c r="D45" s="523"/>
      <c r="E45" s="527"/>
      <c r="F45" s="440"/>
      <c r="G45" s="437"/>
      <c r="H45" s="36" t="s">
        <v>58</v>
      </c>
      <c r="I45" s="182">
        <f t="shared" si="4"/>
        <v>0</v>
      </c>
      <c r="J45" s="122"/>
      <c r="K45" s="122"/>
      <c r="L45" s="123"/>
      <c r="M45" s="249">
        <f t="shared" si="5"/>
        <v>0</v>
      </c>
      <c r="N45" s="122"/>
      <c r="O45" s="122"/>
      <c r="P45" s="123"/>
      <c r="Q45" s="249">
        <f t="shared" si="7"/>
        <v>0</v>
      </c>
      <c r="R45" s="140"/>
      <c r="S45" s="140"/>
      <c r="T45" s="128"/>
      <c r="U45" s="249">
        <f t="shared" si="6"/>
        <v>0</v>
      </c>
      <c r="V45" s="122"/>
      <c r="W45" s="122"/>
      <c r="X45" s="125"/>
      <c r="Z45" s="90"/>
      <c r="AA45" s="90"/>
      <c r="AB45" s="90"/>
      <c r="AC45" s="90"/>
    </row>
    <row r="46" spans="1:29" s="65" customFormat="1" ht="12.75" customHeight="1" thickBot="1" x14ac:dyDescent="0.25">
      <c r="A46" s="535"/>
      <c r="B46" s="537"/>
      <c r="C46" s="440"/>
      <c r="D46" s="523"/>
      <c r="E46" s="527"/>
      <c r="F46" s="441"/>
      <c r="G46" s="438"/>
      <c r="H46" s="82" t="s">
        <v>338</v>
      </c>
      <c r="I46" s="249">
        <f>SUM(J46+L46)</f>
        <v>0.5</v>
      </c>
      <c r="J46" s="126">
        <v>0.5</v>
      </c>
      <c r="K46" s="126">
        <v>0.4</v>
      </c>
      <c r="L46" s="127"/>
      <c r="M46" s="382">
        <f>SUM(N46+P46)</f>
        <v>0</v>
      </c>
      <c r="N46" s="126"/>
      <c r="O46" s="126"/>
      <c r="P46" s="127"/>
      <c r="Q46" s="382">
        <f>SUM(R46+T46)</f>
        <v>0</v>
      </c>
      <c r="R46" s="141"/>
      <c r="S46" s="141"/>
      <c r="T46" s="142"/>
      <c r="U46" s="232">
        <f>SUM(V46+X46)</f>
        <v>0</v>
      </c>
      <c r="V46" s="126"/>
      <c r="W46" s="126"/>
      <c r="X46" s="137"/>
      <c r="Z46" s="90"/>
      <c r="AA46" s="90"/>
      <c r="AB46" s="90"/>
      <c r="AC46" s="90"/>
    </row>
    <row r="47" spans="1:29" s="65" customFormat="1" ht="12.75" customHeight="1" thickBot="1" x14ac:dyDescent="0.25">
      <c r="A47" s="536"/>
      <c r="B47" s="538"/>
      <c r="C47" s="526"/>
      <c r="D47" s="524"/>
      <c r="E47" s="528"/>
      <c r="F47" s="444" t="s">
        <v>9</v>
      </c>
      <c r="G47" s="445"/>
      <c r="H47" s="446"/>
      <c r="I47" s="184">
        <f>SUM(J47+L47)</f>
        <v>55.9</v>
      </c>
      <c r="J47" s="358">
        <f>SUM(J44:J46)</f>
        <v>46.3</v>
      </c>
      <c r="K47" s="358">
        <f>SUM(K44:K46)</f>
        <v>28.4</v>
      </c>
      <c r="L47" s="358">
        <f>SUM(L44:L46)</f>
        <v>9.6</v>
      </c>
      <c r="M47" s="184">
        <f>SUM(N47+P47)</f>
        <v>45.7</v>
      </c>
      <c r="N47" s="358">
        <f>SUM(N44:N46)</f>
        <v>45.7</v>
      </c>
      <c r="O47" s="358">
        <f>SUM(O44:O46)</f>
        <v>27</v>
      </c>
      <c r="P47" s="359">
        <f>SUM(P44:P46)</f>
        <v>0</v>
      </c>
      <c r="Q47" s="184">
        <f>SUM(R47+T47)</f>
        <v>49</v>
      </c>
      <c r="R47" s="358">
        <f>SUM(R44:R46)</f>
        <v>49</v>
      </c>
      <c r="S47" s="358">
        <f>SUM(S44:S46)</f>
        <v>30</v>
      </c>
      <c r="T47" s="360">
        <f>SUM(T44:T46)</f>
        <v>0</v>
      </c>
      <c r="U47" s="184">
        <f>SUM(V47+X47)</f>
        <v>49</v>
      </c>
      <c r="V47" s="358">
        <f>SUM(V44:V46)</f>
        <v>49</v>
      </c>
      <c r="W47" s="358">
        <f>SUM(W44:W46)</f>
        <v>30</v>
      </c>
      <c r="X47" s="360">
        <f>SUM(X44:X46)</f>
        <v>0</v>
      </c>
      <c r="Z47" s="90"/>
      <c r="AA47" s="90"/>
      <c r="AB47" s="90"/>
      <c r="AC47" s="90"/>
    </row>
    <row r="48" spans="1:29" s="65" customFormat="1" ht="17.25" customHeight="1" thickBot="1" x14ac:dyDescent="0.25">
      <c r="A48" s="535">
        <v>1</v>
      </c>
      <c r="B48" s="537">
        <v>1</v>
      </c>
      <c r="C48" s="440">
        <v>8</v>
      </c>
      <c r="D48" s="523" t="s">
        <v>69</v>
      </c>
      <c r="E48" s="527">
        <v>29</v>
      </c>
      <c r="F48" s="86" t="s">
        <v>55</v>
      </c>
      <c r="G48" s="85" t="s">
        <v>84</v>
      </c>
      <c r="H48" s="89" t="s">
        <v>28</v>
      </c>
      <c r="I48" s="182">
        <f t="shared" si="4"/>
        <v>68.8</v>
      </c>
      <c r="J48" s="122">
        <v>46.8</v>
      </c>
      <c r="K48" s="122">
        <v>32.5</v>
      </c>
      <c r="L48" s="123">
        <v>22</v>
      </c>
      <c r="M48" s="249">
        <f t="shared" si="5"/>
        <v>45.2</v>
      </c>
      <c r="N48" s="122">
        <v>45.2</v>
      </c>
      <c r="O48" s="122">
        <v>30</v>
      </c>
      <c r="P48" s="123"/>
      <c r="Q48" s="249">
        <f t="shared" ref="Q48:Q74" si="8">SUM(R48+T48)</f>
        <v>48.8</v>
      </c>
      <c r="R48" s="140">
        <v>48.8</v>
      </c>
      <c r="S48" s="140">
        <v>32.799999999999997</v>
      </c>
      <c r="T48" s="128"/>
      <c r="U48" s="249">
        <f t="shared" ref="U48:U74" si="9">SUM(V48+X48)</f>
        <v>48.8</v>
      </c>
      <c r="V48" s="140">
        <v>48.8</v>
      </c>
      <c r="W48" s="122">
        <v>32.799999999999997</v>
      </c>
      <c r="X48" s="125"/>
      <c r="Z48" s="90"/>
      <c r="AA48" s="90"/>
      <c r="AB48" s="90"/>
      <c r="AC48" s="90"/>
    </row>
    <row r="49" spans="1:29" s="65" customFormat="1" ht="21.75" customHeight="1" thickBot="1" x14ac:dyDescent="0.25">
      <c r="A49" s="536"/>
      <c r="B49" s="538"/>
      <c r="C49" s="526"/>
      <c r="D49" s="524"/>
      <c r="E49" s="528"/>
      <c r="F49" s="455" t="s">
        <v>9</v>
      </c>
      <c r="G49" s="456"/>
      <c r="H49" s="457"/>
      <c r="I49" s="184">
        <f t="shared" si="4"/>
        <v>68.8</v>
      </c>
      <c r="J49" s="358">
        <f>SUM(J48)</f>
        <v>46.8</v>
      </c>
      <c r="K49" s="358">
        <f>SUM(K48)</f>
        <v>32.5</v>
      </c>
      <c r="L49" s="359">
        <f>SUM(L48)</f>
        <v>22</v>
      </c>
      <c r="M49" s="184">
        <f t="shared" si="5"/>
        <v>45.2</v>
      </c>
      <c r="N49" s="358">
        <f>SUM(N48)</f>
        <v>45.2</v>
      </c>
      <c r="O49" s="358">
        <f>SUM(O48)</f>
        <v>30</v>
      </c>
      <c r="P49" s="359">
        <f>SUM(P48)</f>
        <v>0</v>
      </c>
      <c r="Q49" s="184">
        <f t="shared" si="8"/>
        <v>48.8</v>
      </c>
      <c r="R49" s="358">
        <f>SUM(R48)</f>
        <v>48.8</v>
      </c>
      <c r="S49" s="358">
        <f>SUM(S48)</f>
        <v>32.799999999999997</v>
      </c>
      <c r="T49" s="360">
        <f>SUM(T48)</f>
        <v>0</v>
      </c>
      <c r="U49" s="184">
        <f t="shared" si="9"/>
        <v>48.8</v>
      </c>
      <c r="V49" s="358">
        <f>SUM(V48)</f>
        <v>48.8</v>
      </c>
      <c r="W49" s="358">
        <f>SUM(W48)</f>
        <v>32.799999999999997</v>
      </c>
      <c r="X49" s="360">
        <f>SUM(X48)</f>
        <v>0</v>
      </c>
      <c r="Z49" s="90"/>
      <c r="AA49" s="90"/>
      <c r="AB49" s="90"/>
      <c r="AC49" s="90"/>
    </row>
    <row r="50" spans="1:29" s="65" customFormat="1" ht="11.25" customHeight="1" x14ac:dyDescent="0.2">
      <c r="A50" s="535">
        <v>1</v>
      </c>
      <c r="B50" s="537">
        <v>1</v>
      </c>
      <c r="C50" s="440">
        <v>9</v>
      </c>
      <c r="D50" s="523" t="s">
        <v>70</v>
      </c>
      <c r="E50" s="527">
        <v>30</v>
      </c>
      <c r="F50" s="439" t="s">
        <v>55</v>
      </c>
      <c r="G50" s="436" t="s">
        <v>85</v>
      </c>
      <c r="H50" s="36" t="s">
        <v>28</v>
      </c>
      <c r="I50" s="182">
        <f t="shared" si="4"/>
        <v>42.1</v>
      </c>
      <c r="J50" s="122">
        <v>41.1</v>
      </c>
      <c r="K50" s="122">
        <v>25.8</v>
      </c>
      <c r="L50" s="123">
        <v>1</v>
      </c>
      <c r="M50" s="249">
        <f t="shared" si="5"/>
        <v>42.9</v>
      </c>
      <c r="N50" s="122">
        <v>42.9</v>
      </c>
      <c r="O50" s="122">
        <v>24.2</v>
      </c>
      <c r="P50" s="123"/>
      <c r="Q50" s="249">
        <f t="shared" si="8"/>
        <v>46.2</v>
      </c>
      <c r="R50" s="122">
        <v>46.2</v>
      </c>
      <c r="S50" s="122">
        <v>26.7</v>
      </c>
      <c r="T50" s="128"/>
      <c r="U50" s="249">
        <f t="shared" si="9"/>
        <v>46.2</v>
      </c>
      <c r="V50" s="122">
        <v>46.2</v>
      </c>
      <c r="W50" s="122">
        <v>26.7</v>
      </c>
      <c r="X50" s="125"/>
      <c r="Z50" s="90"/>
      <c r="AA50" s="90"/>
      <c r="AB50" s="90"/>
      <c r="AC50" s="90"/>
    </row>
    <row r="51" spans="1:29" s="65" customFormat="1" ht="11.25" customHeight="1" x14ac:dyDescent="0.2">
      <c r="A51" s="535"/>
      <c r="B51" s="537"/>
      <c r="C51" s="440"/>
      <c r="D51" s="523"/>
      <c r="E51" s="527"/>
      <c r="F51" s="440"/>
      <c r="G51" s="437"/>
      <c r="H51" s="36" t="s">
        <v>58</v>
      </c>
      <c r="I51" s="182">
        <f t="shared" si="4"/>
        <v>0.2</v>
      </c>
      <c r="J51" s="122">
        <v>0.2</v>
      </c>
      <c r="K51" s="122"/>
      <c r="L51" s="123"/>
      <c r="M51" s="249">
        <f t="shared" si="5"/>
        <v>0.3</v>
      </c>
      <c r="N51" s="122">
        <v>0.3</v>
      </c>
      <c r="O51" s="122"/>
      <c r="P51" s="123"/>
      <c r="Q51" s="249">
        <f t="shared" si="8"/>
        <v>0.3</v>
      </c>
      <c r="R51" s="122">
        <v>0.3</v>
      </c>
      <c r="S51" s="122"/>
      <c r="T51" s="128"/>
      <c r="U51" s="249">
        <f t="shared" si="9"/>
        <v>0.3</v>
      </c>
      <c r="V51" s="122">
        <v>0.3</v>
      </c>
      <c r="W51" s="122"/>
      <c r="X51" s="125"/>
      <c r="Z51" s="90"/>
      <c r="AA51" s="90"/>
      <c r="AB51" s="90"/>
      <c r="AC51" s="90"/>
    </row>
    <row r="52" spans="1:29" s="65" customFormat="1" ht="11.25" customHeight="1" thickBot="1" x14ac:dyDescent="0.25">
      <c r="A52" s="535"/>
      <c r="B52" s="537"/>
      <c r="C52" s="440"/>
      <c r="D52" s="523"/>
      <c r="E52" s="527"/>
      <c r="F52" s="441"/>
      <c r="G52" s="438"/>
      <c r="H52" s="82" t="s">
        <v>338</v>
      </c>
      <c r="I52" s="249">
        <f>SUM(J52+L52)</f>
        <v>0.6</v>
      </c>
      <c r="J52" s="126">
        <v>0.6</v>
      </c>
      <c r="K52" s="126">
        <v>0.4</v>
      </c>
      <c r="L52" s="127"/>
      <c r="M52" s="382">
        <f t="shared" ref="M52:M57" si="10">SUM(N52+P52)</f>
        <v>0</v>
      </c>
      <c r="N52" s="126"/>
      <c r="O52" s="126"/>
      <c r="P52" s="127"/>
      <c r="Q52" s="382">
        <f>SUM(R52+T52)</f>
        <v>0</v>
      </c>
      <c r="R52" s="141"/>
      <c r="S52" s="141"/>
      <c r="T52" s="142"/>
      <c r="U52" s="232">
        <f>SUM(V52+X52)</f>
        <v>0</v>
      </c>
      <c r="V52" s="126"/>
      <c r="W52" s="126"/>
      <c r="X52" s="137"/>
      <c r="Z52" s="90"/>
      <c r="AA52" s="90"/>
      <c r="AB52" s="90"/>
      <c r="AC52" s="90"/>
    </row>
    <row r="53" spans="1:29" s="65" customFormat="1" ht="11.25" customHeight="1" thickBot="1" x14ac:dyDescent="0.25">
      <c r="A53" s="536"/>
      <c r="B53" s="538"/>
      <c r="C53" s="526"/>
      <c r="D53" s="524"/>
      <c r="E53" s="528"/>
      <c r="F53" s="444" t="s">
        <v>9</v>
      </c>
      <c r="G53" s="445"/>
      <c r="H53" s="446"/>
      <c r="I53" s="184">
        <f>SUM(J53+L53)</f>
        <v>42.900000000000006</v>
      </c>
      <c r="J53" s="358">
        <f>SUM(J50:J52)</f>
        <v>41.900000000000006</v>
      </c>
      <c r="K53" s="358">
        <f>SUM(K50:K52)</f>
        <v>26.2</v>
      </c>
      <c r="L53" s="358">
        <f>SUM(L50:L52)</f>
        <v>1</v>
      </c>
      <c r="M53" s="184">
        <f t="shared" si="10"/>
        <v>43.199999999999996</v>
      </c>
      <c r="N53" s="358">
        <f>SUM(N50:N52)</f>
        <v>43.199999999999996</v>
      </c>
      <c r="O53" s="358">
        <f>SUM(O50:O52)</f>
        <v>24.2</v>
      </c>
      <c r="P53" s="359">
        <f>SUM(P50:P52)</f>
        <v>0</v>
      </c>
      <c r="Q53" s="184">
        <f>SUM(R53+T53)</f>
        <v>46.5</v>
      </c>
      <c r="R53" s="358">
        <f>SUM(R50:R52)</f>
        <v>46.5</v>
      </c>
      <c r="S53" s="358">
        <f>SUM(S50:S52)</f>
        <v>26.7</v>
      </c>
      <c r="T53" s="360">
        <f>SUM(T50:T52)</f>
        <v>0</v>
      </c>
      <c r="U53" s="184">
        <f>SUM(V53+X53)</f>
        <v>46.5</v>
      </c>
      <c r="V53" s="358">
        <f>SUM(V50:V52)</f>
        <v>46.5</v>
      </c>
      <c r="W53" s="358">
        <f>SUM(W50:W52)</f>
        <v>26.7</v>
      </c>
      <c r="X53" s="360">
        <f>SUM(X50:X52)</f>
        <v>0</v>
      </c>
      <c r="Z53" s="90"/>
      <c r="AA53" s="90"/>
      <c r="AB53" s="90"/>
      <c r="AC53" s="90"/>
    </row>
    <row r="54" spans="1:29" s="65" customFormat="1" ht="10.5" customHeight="1" x14ac:dyDescent="0.2">
      <c r="A54" s="535">
        <v>1</v>
      </c>
      <c r="B54" s="537">
        <v>1</v>
      </c>
      <c r="C54" s="440">
        <v>10</v>
      </c>
      <c r="D54" s="523" t="s">
        <v>71</v>
      </c>
      <c r="E54" s="527">
        <v>31</v>
      </c>
      <c r="F54" s="439" t="s">
        <v>55</v>
      </c>
      <c r="G54" s="436" t="s">
        <v>86</v>
      </c>
      <c r="H54" s="36" t="s">
        <v>28</v>
      </c>
      <c r="I54" s="182">
        <f t="shared" si="4"/>
        <v>45</v>
      </c>
      <c r="J54" s="122">
        <v>44</v>
      </c>
      <c r="K54" s="122">
        <v>26.7</v>
      </c>
      <c r="L54" s="123">
        <v>1</v>
      </c>
      <c r="M54" s="249">
        <f t="shared" si="10"/>
        <v>44.5</v>
      </c>
      <c r="N54" s="122">
        <v>44.5</v>
      </c>
      <c r="O54" s="122">
        <v>24.7</v>
      </c>
      <c r="P54" s="123"/>
      <c r="Q54" s="249">
        <f t="shared" si="8"/>
        <v>48.6</v>
      </c>
      <c r="R54" s="122">
        <v>48.6</v>
      </c>
      <c r="S54" s="122">
        <v>26.9</v>
      </c>
      <c r="T54" s="128"/>
      <c r="U54" s="249">
        <f t="shared" si="9"/>
        <v>48.6</v>
      </c>
      <c r="V54" s="122">
        <v>48.6</v>
      </c>
      <c r="W54" s="122">
        <v>26.9</v>
      </c>
      <c r="X54" s="125"/>
      <c r="Z54" s="90"/>
      <c r="AA54" s="90"/>
      <c r="AB54" s="90"/>
      <c r="AC54" s="90"/>
    </row>
    <row r="55" spans="1:29" s="65" customFormat="1" ht="10.5" customHeight="1" x14ac:dyDescent="0.2">
      <c r="A55" s="535"/>
      <c r="B55" s="537"/>
      <c r="C55" s="440"/>
      <c r="D55" s="523"/>
      <c r="E55" s="527"/>
      <c r="F55" s="440"/>
      <c r="G55" s="437"/>
      <c r="H55" s="36" t="s">
        <v>58</v>
      </c>
      <c r="I55" s="182">
        <f t="shared" si="4"/>
        <v>0.9</v>
      </c>
      <c r="J55" s="122">
        <v>0.9</v>
      </c>
      <c r="K55" s="122"/>
      <c r="L55" s="123"/>
      <c r="M55" s="249">
        <f t="shared" si="10"/>
        <v>2.5</v>
      </c>
      <c r="N55" s="122">
        <v>2.5</v>
      </c>
      <c r="O55" s="122"/>
      <c r="P55" s="123"/>
      <c r="Q55" s="249">
        <f t="shared" si="8"/>
        <v>2.5</v>
      </c>
      <c r="R55" s="122">
        <v>2.5</v>
      </c>
      <c r="S55" s="122"/>
      <c r="T55" s="128"/>
      <c r="U55" s="249">
        <f t="shared" si="9"/>
        <v>2.5</v>
      </c>
      <c r="V55" s="122">
        <v>2.5</v>
      </c>
      <c r="W55" s="122"/>
      <c r="X55" s="125"/>
      <c r="Z55" s="90"/>
      <c r="AA55" s="90"/>
      <c r="AB55" s="90"/>
      <c r="AC55" s="90"/>
    </row>
    <row r="56" spans="1:29" s="65" customFormat="1" ht="10.5" customHeight="1" thickBot="1" x14ac:dyDescent="0.25">
      <c r="A56" s="535"/>
      <c r="B56" s="537"/>
      <c r="C56" s="440"/>
      <c r="D56" s="523"/>
      <c r="E56" s="527"/>
      <c r="F56" s="441"/>
      <c r="G56" s="438"/>
      <c r="H56" s="82" t="s">
        <v>338</v>
      </c>
      <c r="I56" s="249">
        <f>SUM(J56+L56)</f>
        <v>0.1</v>
      </c>
      <c r="J56" s="126">
        <v>0.1</v>
      </c>
      <c r="K56" s="126">
        <v>0.1</v>
      </c>
      <c r="L56" s="127"/>
      <c r="M56" s="382">
        <f t="shared" si="10"/>
        <v>0</v>
      </c>
      <c r="N56" s="126"/>
      <c r="O56" s="126"/>
      <c r="P56" s="127"/>
      <c r="Q56" s="382">
        <f>SUM(R56+T56)</f>
        <v>0</v>
      </c>
      <c r="R56" s="141"/>
      <c r="S56" s="141"/>
      <c r="T56" s="142"/>
      <c r="U56" s="232">
        <f>SUM(V56+X56)</f>
        <v>0</v>
      </c>
      <c r="V56" s="126"/>
      <c r="W56" s="126"/>
      <c r="X56" s="137"/>
      <c r="Z56" s="90"/>
      <c r="AA56" s="90"/>
      <c r="AB56" s="90"/>
      <c r="AC56" s="90"/>
    </row>
    <row r="57" spans="1:29" s="65" customFormat="1" ht="10.5" customHeight="1" thickBot="1" x14ac:dyDescent="0.25">
      <c r="A57" s="536"/>
      <c r="B57" s="538"/>
      <c r="C57" s="526"/>
      <c r="D57" s="524"/>
      <c r="E57" s="528"/>
      <c r="F57" s="444" t="s">
        <v>9</v>
      </c>
      <c r="G57" s="445"/>
      <c r="H57" s="446"/>
      <c r="I57" s="184">
        <f>SUM(J57+L57)</f>
        <v>46</v>
      </c>
      <c r="J57" s="358">
        <f>SUM(J54:J56)</f>
        <v>45</v>
      </c>
      <c r="K57" s="358">
        <f>SUM(K54:K56)</f>
        <v>26.8</v>
      </c>
      <c r="L57" s="358">
        <f>SUM(L54:L56)</f>
        <v>1</v>
      </c>
      <c r="M57" s="184">
        <f t="shared" si="10"/>
        <v>47</v>
      </c>
      <c r="N57" s="358">
        <f>SUM(N54:N56)</f>
        <v>47</v>
      </c>
      <c r="O57" s="358">
        <f>SUM(O54:O56)</f>
        <v>24.7</v>
      </c>
      <c r="P57" s="359">
        <f>SUM(P54:P56)</f>
        <v>0</v>
      </c>
      <c r="Q57" s="184">
        <f>SUM(R57+T57)</f>
        <v>51.1</v>
      </c>
      <c r="R57" s="358">
        <f>SUM(R54:R56)</f>
        <v>51.1</v>
      </c>
      <c r="S57" s="358">
        <f>SUM(S54:S56)</f>
        <v>26.9</v>
      </c>
      <c r="T57" s="360">
        <f>SUM(T54:T56)</f>
        <v>0</v>
      </c>
      <c r="U57" s="184">
        <f>SUM(V57+X57)</f>
        <v>51.1</v>
      </c>
      <c r="V57" s="358">
        <f>SUM(V54:V56)</f>
        <v>51.1</v>
      </c>
      <c r="W57" s="358">
        <f>SUM(W54:W56)</f>
        <v>26.9</v>
      </c>
      <c r="X57" s="360">
        <f>SUM(X54:X56)</f>
        <v>0</v>
      </c>
      <c r="Z57" s="90"/>
      <c r="AA57" s="90"/>
      <c r="AB57" s="90"/>
      <c r="AC57" s="90"/>
    </row>
    <row r="58" spans="1:29" s="65" customFormat="1" ht="12" customHeight="1" x14ac:dyDescent="0.2">
      <c r="A58" s="535">
        <v>1</v>
      </c>
      <c r="B58" s="537">
        <v>1</v>
      </c>
      <c r="C58" s="440">
        <v>11</v>
      </c>
      <c r="D58" s="452" t="s">
        <v>72</v>
      </c>
      <c r="E58" s="527">
        <v>32</v>
      </c>
      <c r="F58" s="439" t="s">
        <v>55</v>
      </c>
      <c r="G58" s="436" t="s">
        <v>87</v>
      </c>
      <c r="H58" s="36" t="s">
        <v>28</v>
      </c>
      <c r="I58" s="182">
        <f t="shared" si="4"/>
        <v>72.2</v>
      </c>
      <c r="J58" s="122">
        <v>62.7</v>
      </c>
      <c r="K58" s="122">
        <v>32.5</v>
      </c>
      <c r="L58" s="123">
        <v>9.5</v>
      </c>
      <c r="M58" s="249">
        <f t="shared" ref="M58:M68" si="11">SUM(N58+P58)</f>
        <v>59.9</v>
      </c>
      <c r="N58" s="122">
        <v>59.9</v>
      </c>
      <c r="O58" s="122">
        <v>30</v>
      </c>
      <c r="P58" s="123"/>
      <c r="Q58" s="249">
        <f t="shared" si="8"/>
        <v>62.6</v>
      </c>
      <c r="R58" s="122">
        <v>62.6</v>
      </c>
      <c r="S58" s="122">
        <v>33.4</v>
      </c>
      <c r="T58" s="128"/>
      <c r="U58" s="249">
        <f t="shared" si="9"/>
        <v>62.6</v>
      </c>
      <c r="V58" s="122">
        <v>62.6</v>
      </c>
      <c r="W58" s="122">
        <v>33.4</v>
      </c>
      <c r="X58" s="125"/>
      <c r="Z58" s="90"/>
      <c r="AA58" s="90"/>
      <c r="AB58" s="90"/>
      <c r="AC58" s="90"/>
    </row>
    <row r="59" spans="1:29" s="65" customFormat="1" ht="12" customHeight="1" thickBot="1" x14ac:dyDescent="0.25">
      <c r="A59" s="535"/>
      <c r="B59" s="537"/>
      <c r="C59" s="440"/>
      <c r="D59" s="452"/>
      <c r="E59" s="527"/>
      <c r="F59" s="441"/>
      <c r="G59" s="438"/>
      <c r="H59" s="82" t="s">
        <v>338</v>
      </c>
      <c r="I59" s="249">
        <f>SUM(J59+L59)</f>
        <v>0.1</v>
      </c>
      <c r="J59" s="126">
        <v>0.1</v>
      </c>
      <c r="K59" s="126">
        <v>0.1</v>
      </c>
      <c r="L59" s="127"/>
      <c r="M59" s="382">
        <f>SUM(N59+P59)</f>
        <v>0</v>
      </c>
      <c r="N59" s="126"/>
      <c r="O59" s="126"/>
      <c r="P59" s="127"/>
      <c r="Q59" s="382">
        <f>SUM(R59+T59)</f>
        <v>0</v>
      </c>
      <c r="R59" s="141"/>
      <c r="S59" s="141"/>
      <c r="T59" s="142"/>
      <c r="U59" s="232">
        <f>SUM(V59+X59)</f>
        <v>0</v>
      </c>
      <c r="V59" s="126"/>
      <c r="W59" s="126"/>
      <c r="X59" s="137"/>
      <c r="Z59" s="90"/>
      <c r="AA59" s="90"/>
      <c r="AB59" s="90"/>
      <c r="AC59" s="90"/>
    </row>
    <row r="60" spans="1:29" s="65" customFormat="1" ht="12" customHeight="1" thickBot="1" x14ac:dyDescent="0.25">
      <c r="A60" s="536"/>
      <c r="B60" s="538"/>
      <c r="C60" s="526"/>
      <c r="D60" s="453"/>
      <c r="E60" s="528"/>
      <c r="F60" s="444" t="s">
        <v>9</v>
      </c>
      <c r="G60" s="445"/>
      <c r="H60" s="446"/>
      <c r="I60" s="184">
        <f>SUM(J60+L60)</f>
        <v>72.300000000000011</v>
      </c>
      <c r="J60" s="358">
        <f>SUM(J58:J59)</f>
        <v>62.800000000000004</v>
      </c>
      <c r="K60" s="358">
        <f>SUM(K58:K59)</f>
        <v>32.6</v>
      </c>
      <c r="L60" s="358">
        <f>SUM(L58:L59)</f>
        <v>9.5</v>
      </c>
      <c r="M60" s="184">
        <f>SUM(N60+P60)</f>
        <v>59.9</v>
      </c>
      <c r="N60" s="358">
        <f>SUM(N58:N59)</f>
        <v>59.9</v>
      </c>
      <c r="O60" s="358">
        <f>SUM(O58:O59)</f>
        <v>30</v>
      </c>
      <c r="P60" s="359">
        <f>SUM(P58:P59)</f>
        <v>0</v>
      </c>
      <c r="Q60" s="184">
        <f>SUM(R60+T60)</f>
        <v>62.6</v>
      </c>
      <c r="R60" s="358">
        <f>SUM(R58:R59)</f>
        <v>62.6</v>
      </c>
      <c r="S60" s="358">
        <f>SUM(S58:S59)</f>
        <v>33.4</v>
      </c>
      <c r="T60" s="360">
        <f>SUM(T58:T59)</f>
        <v>0</v>
      </c>
      <c r="U60" s="184">
        <f>SUM(V60+X60)</f>
        <v>62.6</v>
      </c>
      <c r="V60" s="358">
        <f>SUM(V58:V59)</f>
        <v>62.6</v>
      </c>
      <c r="W60" s="358">
        <f>SUM(W58:W59)</f>
        <v>33.4</v>
      </c>
      <c r="X60" s="360">
        <f>SUM(X58:X59)</f>
        <v>0</v>
      </c>
      <c r="Z60" s="90"/>
      <c r="AA60" s="90"/>
      <c r="AB60" s="90"/>
      <c r="AC60" s="90"/>
    </row>
    <row r="61" spans="1:29" s="65" customFormat="1" ht="12.75" customHeight="1" x14ac:dyDescent="0.2">
      <c r="A61" s="535">
        <v>1</v>
      </c>
      <c r="B61" s="561">
        <v>1</v>
      </c>
      <c r="C61" s="437">
        <v>12</v>
      </c>
      <c r="D61" s="452" t="s">
        <v>73</v>
      </c>
      <c r="E61" s="527">
        <v>33</v>
      </c>
      <c r="F61" s="439" t="s">
        <v>55</v>
      </c>
      <c r="G61" s="436" t="s">
        <v>88</v>
      </c>
      <c r="H61" s="36" t="s">
        <v>28</v>
      </c>
      <c r="I61" s="182">
        <f t="shared" si="4"/>
        <v>49.900000000000006</v>
      </c>
      <c r="J61" s="122">
        <v>40.200000000000003</v>
      </c>
      <c r="K61" s="122">
        <v>25.7</v>
      </c>
      <c r="L61" s="123">
        <v>9.6999999999999993</v>
      </c>
      <c r="M61" s="381">
        <f t="shared" si="11"/>
        <v>49.6</v>
      </c>
      <c r="N61" s="134">
        <v>41</v>
      </c>
      <c r="O61" s="134">
        <v>25</v>
      </c>
      <c r="P61" s="135">
        <v>8.6</v>
      </c>
      <c r="Q61" s="249">
        <f t="shared" si="8"/>
        <v>44.7</v>
      </c>
      <c r="R61" s="134">
        <v>44.7</v>
      </c>
      <c r="S61" s="134">
        <v>27.8</v>
      </c>
      <c r="T61" s="128"/>
      <c r="U61" s="249">
        <f t="shared" si="9"/>
        <v>44.7</v>
      </c>
      <c r="V61" s="134">
        <v>44.7</v>
      </c>
      <c r="W61" s="134">
        <v>27.8</v>
      </c>
      <c r="X61" s="125"/>
      <c r="Z61" s="90"/>
      <c r="AA61" s="90"/>
      <c r="AB61" s="90"/>
      <c r="AC61" s="90"/>
    </row>
    <row r="62" spans="1:29" s="65" customFormat="1" ht="12.75" customHeight="1" thickBot="1" x14ac:dyDescent="0.25">
      <c r="A62" s="535"/>
      <c r="B62" s="561"/>
      <c r="C62" s="437"/>
      <c r="D62" s="452"/>
      <c r="E62" s="527"/>
      <c r="F62" s="441"/>
      <c r="G62" s="438"/>
      <c r="H62" s="82" t="s">
        <v>338</v>
      </c>
      <c r="I62" s="249">
        <f>SUM(J62+L62)</f>
        <v>0.1</v>
      </c>
      <c r="J62" s="126">
        <v>0.1</v>
      </c>
      <c r="K62" s="126">
        <v>0.1</v>
      </c>
      <c r="L62" s="127"/>
      <c r="M62" s="382">
        <f>SUM(N62+P62)</f>
        <v>0</v>
      </c>
      <c r="N62" s="126"/>
      <c r="O62" s="126"/>
      <c r="P62" s="127"/>
      <c r="Q62" s="382">
        <f>SUM(R62+T62)</f>
        <v>0</v>
      </c>
      <c r="R62" s="141"/>
      <c r="S62" s="141"/>
      <c r="T62" s="142"/>
      <c r="U62" s="232">
        <f>SUM(V62+X62)</f>
        <v>0</v>
      </c>
      <c r="V62" s="126"/>
      <c r="W62" s="126"/>
      <c r="X62" s="137"/>
      <c r="Z62" s="90"/>
      <c r="AA62" s="90"/>
      <c r="AB62" s="90"/>
      <c r="AC62" s="90"/>
    </row>
    <row r="63" spans="1:29" s="65" customFormat="1" ht="12.75" customHeight="1" thickBot="1" x14ac:dyDescent="0.25">
      <c r="A63" s="536"/>
      <c r="B63" s="562"/>
      <c r="C63" s="563"/>
      <c r="D63" s="453"/>
      <c r="E63" s="528"/>
      <c r="F63" s="444" t="s">
        <v>9</v>
      </c>
      <c r="G63" s="445"/>
      <c r="H63" s="446"/>
      <c r="I63" s="184">
        <f>SUM(J63+L63)</f>
        <v>50</v>
      </c>
      <c r="J63" s="358">
        <f>SUM(J61:J62)</f>
        <v>40.300000000000004</v>
      </c>
      <c r="K63" s="358">
        <f>SUM(K61:K62)</f>
        <v>25.8</v>
      </c>
      <c r="L63" s="358">
        <f>SUM(L61:L62)</f>
        <v>9.6999999999999993</v>
      </c>
      <c r="M63" s="184">
        <f>SUM(N63+P63)</f>
        <v>49.6</v>
      </c>
      <c r="N63" s="358">
        <f>SUM(N61:N62)</f>
        <v>41</v>
      </c>
      <c r="O63" s="358">
        <f>SUM(O61:O62)</f>
        <v>25</v>
      </c>
      <c r="P63" s="359">
        <f>SUM(P61:P62)</f>
        <v>8.6</v>
      </c>
      <c r="Q63" s="184">
        <f>SUM(R63+T63)</f>
        <v>44.7</v>
      </c>
      <c r="R63" s="358">
        <f>SUM(R61:R62)</f>
        <v>44.7</v>
      </c>
      <c r="S63" s="358">
        <f>SUM(S61:S62)</f>
        <v>27.8</v>
      </c>
      <c r="T63" s="360">
        <f>SUM(T61:T62)</f>
        <v>0</v>
      </c>
      <c r="U63" s="184">
        <f>SUM(V63+X63)</f>
        <v>44.7</v>
      </c>
      <c r="V63" s="358">
        <f>SUM(V61:V62)</f>
        <v>44.7</v>
      </c>
      <c r="W63" s="358">
        <f>SUM(W61:W62)</f>
        <v>27.8</v>
      </c>
      <c r="X63" s="360">
        <f>SUM(X61:X62)</f>
        <v>0</v>
      </c>
      <c r="Z63" s="90"/>
      <c r="AA63" s="90"/>
      <c r="AB63" s="90"/>
      <c r="AC63" s="90"/>
    </row>
    <row r="64" spans="1:29" s="65" customFormat="1" ht="12.75" customHeight="1" x14ac:dyDescent="0.2">
      <c r="A64" s="535">
        <v>1</v>
      </c>
      <c r="B64" s="561">
        <v>1</v>
      </c>
      <c r="C64" s="437">
        <v>13</v>
      </c>
      <c r="D64" s="452" t="s">
        <v>74</v>
      </c>
      <c r="E64" s="527">
        <v>34</v>
      </c>
      <c r="F64" s="439" t="s">
        <v>55</v>
      </c>
      <c r="G64" s="436" t="s">
        <v>89</v>
      </c>
      <c r="H64" s="36" t="s">
        <v>28</v>
      </c>
      <c r="I64" s="182">
        <f t="shared" si="4"/>
        <v>56.900000000000006</v>
      </c>
      <c r="J64" s="122">
        <v>47.2</v>
      </c>
      <c r="K64" s="122">
        <v>25.9</v>
      </c>
      <c r="L64" s="123">
        <v>9.6999999999999993</v>
      </c>
      <c r="M64" s="249">
        <f t="shared" si="11"/>
        <v>51.5</v>
      </c>
      <c r="N64" s="122">
        <v>50.1</v>
      </c>
      <c r="O64" s="122">
        <v>27.4</v>
      </c>
      <c r="P64" s="123">
        <v>1.4</v>
      </c>
      <c r="Q64" s="249">
        <f t="shared" si="8"/>
        <v>51</v>
      </c>
      <c r="R64" s="122">
        <v>51</v>
      </c>
      <c r="S64" s="122">
        <v>30</v>
      </c>
      <c r="T64" s="128"/>
      <c r="U64" s="249">
        <f t="shared" si="9"/>
        <v>51</v>
      </c>
      <c r="V64" s="122">
        <v>51</v>
      </c>
      <c r="W64" s="122">
        <v>30</v>
      </c>
      <c r="X64" s="125"/>
      <c r="Z64" s="90"/>
      <c r="AA64" s="90"/>
      <c r="AB64" s="90"/>
      <c r="AC64" s="90"/>
    </row>
    <row r="65" spans="1:29" s="65" customFormat="1" ht="12.75" customHeight="1" x14ac:dyDescent="0.2">
      <c r="A65" s="535"/>
      <c r="B65" s="561"/>
      <c r="C65" s="437"/>
      <c r="D65" s="452"/>
      <c r="E65" s="527"/>
      <c r="F65" s="440"/>
      <c r="G65" s="437"/>
      <c r="H65" s="36" t="s">
        <v>58</v>
      </c>
      <c r="I65" s="182">
        <f t="shared" si="4"/>
        <v>0.9</v>
      </c>
      <c r="J65" s="122">
        <v>0.9</v>
      </c>
      <c r="K65" s="122"/>
      <c r="L65" s="123"/>
      <c r="M65" s="249">
        <f t="shared" si="11"/>
        <v>1.2</v>
      </c>
      <c r="N65" s="122">
        <v>1.2</v>
      </c>
      <c r="O65" s="122"/>
      <c r="P65" s="123"/>
      <c r="Q65" s="249">
        <f t="shared" si="8"/>
        <v>1.2</v>
      </c>
      <c r="R65" s="122">
        <v>1.2</v>
      </c>
      <c r="S65" s="122"/>
      <c r="T65" s="128"/>
      <c r="U65" s="249">
        <f t="shared" si="9"/>
        <v>1.2</v>
      </c>
      <c r="V65" s="122">
        <v>1.2</v>
      </c>
      <c r="W65" s="122"/>
      <c r="X65" s="125"/>
      <c r="Z65" s="90"/>
      <c r="AA65" s="90"/>
      <c r="AB65" s="90"/>
      <c r="AC65" s="90"/>
    </row>
    <row r="66" spans="1:29" s="65" customFormat="1" ht="12.75" customHeight="1" thickBot="1" x14ac:dyDescent="0.25">
      <c r="A66" s="535"/>
      <c r="B66" s="561"/>
      <c r="C66" s="437"/>
      <c r="D66" s="452"/>
      <c r="E66" s="527"/>
      <c r="F66" s="441"/>
      <c r="G66" s="438"/>
      <c r="H66" s="82" t="s">
        <v>338</v>
      </c>
      <c r="I66" s="249">
        <f>SUM(J66+L66)</f>
        <v>0.3</v>
      </c>
      <c r="J66" s="126">
        <v>0.3</v>
      </c>
      <c r="K66" s="126">
        <v>0.2</v>
      </c>
      <c r="L66" s="127"/>
      <c r="M66" s="382">
        <f>SUM(N66+P66)</f>
        <v>0</v>
      </c>
      <c r="N66" s="126"/>
      <c r="O66" s="126"/>
      <c r="P66" s="127"/>
      <c r="Q66" s="382">
        <f>SUM(R66+T66)</f>
        <v>0</v>
      </c>
      <c r="R66" s="141"/>
      <c r="S66" s="141"/>
      <c r="T66" s="142"/>
      <c r="U66" s="232">
        <f>SUM(V66+X66)</f>
        <v>0</v>
      </c>
      <c r="V66" s="126"/>
      <c r="W66" s="126"/>
      <c r="X66" s="137"/>
      <c r="Z66" s="90"/>
      <c r="AA66" s="90"/>
      <c r="AB66" s="90"/>
      <c r="AC66" s="90"/>
    </row>
    <row r="67" spans="1:29" s="65" customFormat="1" ht="12.75" customHeight="1" thickBot="1" x14ac:dyDescent="0.25">
      <c r="A67" s="536"/>
      <c r="B67" s="562"/>
      <c r="C67" s="563"/>
      <c r="D67" s="453"/>
      <c r="E67" s="528"/>
      <c r="F67" s="444" t="s">
        <v>9</v>
      </c>
      <c r="G67" s="445"/>
      <c r="H67" s="446"/>
      <c r="I67" s="184">
        <f>SUM(J67+L67)</f>
        <v>58.099999999999994</v>
      </c>
      <c r="J67" s="358">
        <f>SUM(J64:J66)</f>
        <v>48.4</v>
      </c>
      <c r="K67" s="358">
        <f>SUM(K64:K66)</f>
        <v>26.099999999999998</v>
      </c>
      <c r="L67" s="358">
        <f>SUM(L64:L66)</f>
        <v>9.6999999999999993</v>
      </c>
      <c r="M67" s="184">
        <f>SUM(N67+P67)</f>
        <v>52.7</v>
      </c>
      <c r="N67" s="358">
        <f>SUM(N64:N66)</f>
        <v>51.300000000000004</v>
      </c>
      <c r="O67" s="358">
        <f>SUM(O64:O66)</f>
        <v>27.4</v>
      </c>
      <c r="P67" s="359">
        <f>SUM(P64:P66)</f>
        <v>1.4</v>
      </c>
      <c r="Q67" s="184">
        <f>SUM(R67+T67)</f>
        <v>52.2</v>
      </c>
      <c r="R67" s="358">
        <f>SUM(R64:R66)</f>
        <v>52.2</v>
      </c>
      <c r="S67" s="358">
        <f>SUM(S64:S66)</f>
        <v>30</v>
      </c>
      <c r="T67" s="360">
        <f>SUM(T64:T66)</f>
        <v>0</v>
      </c>
      <c r="U67" s="184">
        <f>SUM(V67+X67)</f>
        <v>52.2</v>
      </c>
      <c r="V67" s="358">
        <f>SUM(V64:V66)</f>
        <v>52.2</v>
      </c>
      <c r="W67" s="358">
        <f>SUM(W64:W66)</f>
        <v>30</v>
      </c>
      <c r="X67" s="120">
        <f>SUM(X64:X66)</f>
        <v>0</v>
      </c>
      <c r="Z67" s="90"/>
      <c r="AA67" s="90"/>
      <c r="AB67" s="90"/>
      <c r="AC67" s="90"/>
    </row>
    <row r="68" spans="1:29" s="65" customFormat="1" ht="13.5" customHeight="1" x14ac:dyDescent="0.2">
      <c r="A68" s="535">
        <v>1</v>
      </c>
      <c r="B68" s="561">
        <v>1</v>
      </c>
      <c r="C68" s="437">
        <v>14</v>
      </c>
      <c r="D68" s="452" t="s">
        <v>75</v>
      </c>
      <c r="E68" s="527">
        <v>35</v>
      </c>
      <c r="F68" s="439" t="s">
        <v>55</v>
      </c>
      <c r="G68" s="436" t="s">
        <v>90</v>
      </c>
      <c r="H68" s="36" t="s">
        <v>28</v>
      </c>
      <c r="I68" s="182">
        <f t="shared" si="4"/>
        <v>49.2</v>
      </c>
      <c r="J68" s="122">
        <v>46</v>
      </c>
      <c r="K68" s="122">
        <v>25.4</v>
      </c>
      <c r="L68" s="123">
        <v>3.2</v>
      </c>
      <c r="M68" s="381">
        <f t="shared" si="11"/>
        <v>59.1</v>
      </c>
      <c r="N68" s="134">
        <v>47.1</v>
      </c>
      <c r="O68" s="134">
        <v>23</v>
      </c>
      <c r="P68" s="135">
        <v>12</v>
      </c>
      <c r="Q68" s="249">
        <f t="shared" si="8"/>
        <v>61.3</v>
      </c>
      <c r="R68" s="134">
        <v>51.3</v>
      </c>
      <c r="S68" s="134">
        <v>26.4</v>
      </c>
      <c r="T68" s="135">
        <v>10</v>
      </c>
      <c r="U68" s="249">
        <f t="shared" si="9"/>
        <v>51.3</v>
      </c>
      <c r="V68" s="134">
        <v>51.3</v>
      </c>
      <c r="W68" s="134">
        <v>26.4</v>
      </c>
      <c r="X68" s="136"/>
      <c r="Z68" s="90"/>
      <c r="AA68" s="90"/>
      <c r="AB68" s="90"/>
      <c r="AC68" s="90"/>
    </row>
    <row r="69" spans="1:29" s="65" customFormat="1" ht="13.5" customHeight="1" thickBot="1" x14ac:dyDescent="0.25">
      <c r="A69" s="535"/>
      <c r="B69" s="561"/>
      <c r="C69" s="437"/>
      <c r="D69" s="452"/>
      <c r="E69" s="527"/>
      <c r="F69" s="441"/>
      <c r="G69" s="438"/>
      <c r="H69" s="82" t="s">
        <v>338</v>
      </c>
      <c r="I69" s="249">
        <f>SUM(J69+L69)</f>
        <v>0.1</v>
      </c>
      <c r="J69" s="126">
        <v>0.1</v>
      </c>
      <c r="K69" s="126">
        <v>0.1</v>
      </c>
      <c r="L69" s="127"/>
      <c r="M69" s="382">
        <f>SUM(N69+P69)</f>
        <v>0</v>
      </c>
      <c r="N69" s="126"/>
      <c r="O69" s="126"/>
      <c r="P69" s="127"/>
      <c r="Q69" s="382">
        <f>SUM(R69+T69)</f>
        <v>0</v>
      </c>
      <c r="R69" s="141"/>
      <c r="S69" s="141"/>
      <c r="T69" s="142"/>
      <c r="U69" s="232">
        <f>SUM(V69+X69)</f>
        <v>0</v>
      </c>
      <c r="V69" s="126"/>
      <c r="W69" s="126"/>
      <c r="X69" s="137"/>
      <c r="Z69" s="90"/>
      <c r="AA69" s="90"/>
      <c r="AB69" s="90"/>
      <c r="AC69" s="90"/>
    </row>
    <row r="70" spans="1:29" s="65" customFormat="1" ht="13.5" customHeight="1" thickBot="1" x14ac:dyDescent="0.25">
      <c r="A70" s="536"/>
      <c r="B70" s="562"/>
      <c r="C70" s="563"/>
      <c r="D70" s="453"/>
      <c r="E70" s="528"/>
      <c r="F70" s="444" t="s">
        <v>9</v>
      </c>
      <c r="G70" s="445"/>
      <c r="H70" s="446"/>
      <c r="I70" s="184">
        <f>SUM(J70+L70)</f>
        <v>49.300000000000004</v>
      </c>
      <c r="J70" s="358">
        <f>SUM(J68:J69)</f>
        <v>46.1</v>
      </c>
      <c r="K70" s="358">
        <f>SUM(K68:K69)</f>
        <v>25.5</v>
      </c>
      <c r="L70" s="358">
        <f>SUM(L68:L69)</f>
        <v>3.2</v>
      </c>
      <c r="M70" s="184">
        <f>SUM(N70+P70)</f>
        <v>59.1</v>
      </c>
      <c r="N70" s="358">
        <f>SUM(N68:N69)</f>
        <v>47.1</v>
      </c>
      <c r="O70" s="358">
        <f>SUM(O68:O69)</f>
        <v>23</v>
      </c>
      <c r="P70" s="359">
        <f>SUM(P68:P69)</f>
        <v>12</v>
      </c>
      <c r="Q70" s="184">
        <f>SUM(R70+T70)</f>
        <v>61.3</v>
      </c>
      <c r="R70" s="358">
        <f>SUM(R68:R69)</f>
        <v>51.3</v>
      </c>
      <c r="S70" s="358">
        <f>SUM(S68:S69)</f>
        <v>26.4</v>
      </c>
      <c r="T70" s="360">
        <f>SUM(T68:T69)</f>
        <v>10</v>
      </c>
      <c r="U70" s="184">
        <f>SUM(V70+X70)</f>
        <v>51.3</v>
      </c>
      <c r="V70" s="118">
        <f>SUM(V68:V69)</f>
        <v>51.3</v>
      </c>
      <c r="W70" s="118">
        <f>SUM(W68:W69)</f>
        <v>26.4</v>
      </c>
      <c r="X70" s="120">
        <f>SUM(X68:X69)</f>
        <v>0</v>
      </c>
      <c r="Z70" s="90"/>
      <c r="AA70" s="90"/>
      <c r="AB70" s="90"/>
      <c r="AC70" s="90"/>
    </row>
    <row r="71" spans="1:29" s="65" customFormat="1" ht="15.75" customHeight="1" thickBot="1" x14ac:dyDescent="0.25">
      <c r="A71" s="425">
        <v>1</v>
      </c>
      <c r="B71" s="428">
        <v>1</v>
      </c>
      <c r="C71" s="525">
        <v>15</v>
      </c>
      <c r="D71" s="452" t="s">
        <v>320</v>
      </c>
      <c r="E71" s="521">
        <v>12</v>
      </c>
      <c r="F71" s="67" t="s">
        <v>55</v>
      </c>
      <c r="G71" s="67" t="s">
        <v>79</v>
      </c>
      <c r="H71" s="38" t="s">
        <v>28</v>
      </c>
      <c r="I71" s="182">
        <f t="shared" si="4"/>
        <v>3.7</v>
      </c>
      <c r="J71" s="122">
        <v>3.7</v>
      </c>
      <c r="K71" s="122"/>
      <c r="L71" s="143"/>
      <c r="M71" s="182">
        <f t="shared" ref="M71:M81" si="12">SUM(N71+P71)</f>
        <v>6.4</v>
      </c>
      <c r="N71" s="122">
        <v>6.4</v>
      </c>
      <c r="O71" s="122"/>
      <c r="P71" s="123"/>
      <c r="Q71" s="383">
        <f t="shared" si="8"/>
        <v>6.4</v>
      </c>
      <c r="R71" s="140">
        <v>6.4</v>
      </c>
      <c r="S71" s="140"/>
      <c r="T71" s="128"/>
      <c r="U71" s="383">
        <f t="shared" si="9"/>
        <v>6.4</v>
      </c>
      <c r="V71" s="140">
        <v>6.4</v>
      </c>
      <c r="W71" s="122"/>
      <c r="X71" s="125"/>
      <c r="Z71" s="90"/>
      <c r="AA71" s="90"/>
      <c r="AB71" s="90"/>
      <c r="AC71" s="90"/>
    </row>
    <row r="72" spans="1:29" s="65" customFormat="1" ht="15.75" customHeight="1" thickBot="1" x14ac:dyDescent="0.25">
      <c r="A72" s="426"/>
      <c r="B72" s="429"/>
      <c r="C72" s="510"/>
      <c r="D72" s="453"/>
      <c r="E72" s="522"/>
      <c r="F72" s="444" t="s">
        <v>9</v>
      </c>
      <c r="G72" s="445"/>
      <c r="H72" s="446"/>
      <c r="I72" s="184">
        <f t="shared" si="4"/>
        <v>3.7</v>
      </c>
      <c r="J72" s="358">
        <f>SUM(J71)</f>
        <v>3.7</v>
      </c>
      <c r="K72" s="358">
        <f>SUM(K71)</f>
        <v>0</v>
      </c>
      <c r="L72" s="359">
        <f>SUM(L71)</f>
        <v>0</v>
      </c>
      <c r="M72" s="184">
        <f t="shared" si="12"/>
        <v>6.4</v>
      </c>
      <c r="N72" s="358">
        <f>SUM(N71)</f>
        <v>6.4</v>
      </c>
      <c r="O72" s="358">
        <f>SUM(O71)</f>
        <v>0</v>
      </c>
      <c r="P72" s="359">
        <f>SUM(P71)</f>
        <v>0</v>
      </c>
      <c r="Q72" s="184">
        <f t="shared" si="8"/>
        <v>6.4</v>
      </c>
      <c r="R72" s="358">
        <f>SUM(R71)</f>
        <v>6.4</v>
      </c>
      <c r="S72" s="358">
        <f>SUM(S71)</f>
        <v>0</v>
      </c>
      <c r="T72" s="360">
        <f>SUM(T71)</f>
        <v>0</v>
      </c>
      <c r="U72" s="184">
        <f t="shared" si="9"/>
        <v>6.4</v>
      </c>
      <c r="V72" s="358">
        <f>SUM(V71)</f>
        <v>6.4</v>
      </c>
      <c r="W72" s="118">
        <f>SUM(W71)</f>
        <v>0</v>
      </c>
      <c r="X72" s="120">
        <f>SUM(X71)</f>
        <v>0</v>
      </c>
      <c r="Z72" s="90"/>
      <c r="AA72" s="90"/>
      <c r="AB72" s="90"/>
      <c r="AC72" s="90"/>
    </row>
    <row r="73" spans="1:29" s="65" customFormat="1" ht="15.75" customHeight="1" thickBot="1" x14ac:dyDescent="0.25">
      <c r="A73" s="425">
        <v>1</v>
      </c>
      <c r="B73" s="428">
        <v>1</v>
      </c>
      <c r="C73" s="525">
        <v>16</v>
      </c>
      <c r="D73" s="451" t="s">
        <v>321</v>
      </c>
      <c r="E73" s="521">
        <v>18</v>
      </c>
      <c r="F73" s="32" t="s">
        <v>59</v>
      </c>
      <c r="G73" s="32" t="s">
        <v>78</v>
      </c>
      <c r="H73" s="38" t="s">
        <v>28</v>
      </c>
      <c r="I73" s="182">
        <f t="shared" si="4"/>
        <v>33.700000000000003</v>
      </c>
      <c r="J73" s="122">
        <v>33.700000000000003</v>
      </c>
      <c r="K73" s="122"/>
      <c r="L73" s="143"/>
      <c r="M73" s="182">
        <f t="shared" si="12"/>
        <v>20</v>
      </c>
      <c r="N73" s="140">
        <v>20</v>
      </c>
      <c r="O73" s="140"/>
      <c r="P73" s="143"/>
      <c r="Q73" s="383">
        <f t="shared" si="8"/>
        <v>34.5</v>
      </c>
      <c r="R73" s="140">
        <v>34.5</v>
      </c>
      <c r="S73" s="140"/>
      <c r="T73" s="128"/>
      <c r="U73" s="384">
        <f t="shared" si="9"/>
        <v>34.5</v>
      </c>
      <c r="V73" s="140">
        <v>34.5</v>
      </c>
      <c r="W73" s="122"/>
      <c r="X73" s="125"/>
      <c r="Z73" s="90"/>
      <c r="AA73" s="90"/>
      <c r="AB73" s="90"/>
      <c r="AC73" s="90"/>
    </row>
    <row r="74" spans="1:29" s="65" customFormat="1" ht="15.75" customHeight="1" thickBot="1" x14ac:dyDescent="0.25">
      <c r="A74" s="426"/>
      <c r="B74" s="429"/>
      <c r="C74" s="510"/>
      <c r="D74" s="453"/>
      <c r="E74" s="522"/>
      <c r="F74" s="444" t="s">
        <v>9</v>
      </c>
      <c r="G74" s="445"/>
      <c r="H74" s="446"/>
      <c r="I74" s="184">
        <f t="shared" si="4"/>
        <v>33.700000000000003</v>
      </c>
      <c r="J74" s="358">
        <f>SUM(J73)</f>
        <v>33.700000000000003</v>
      </c>
      <c r="K74" s="358">
        <f>SUM(K73)</f>
        <v>0</v>
      </c>
      <c r="L74" s="359">
        <f>SUM(L73)</f>
        <v>0</v>
      </c>
      <c r="M74" s="184">
        <f t="shared" si="12"/>
        <v>20</v>
      </c>
      <c r="N74" s="358">
        <f>SUM(N73)</f>
        <v>20</v>
      </c>
      <c r="O74" s="358">
        <f>SUM(O73)</f>
        <v>0</v>
      </c>
      <c r="P74" s="359">
        <f>SUM(P73)</f>
        <v>0</v>
      </c>
      <c r="Q74" s="184">
        <f t="shared" si="8"/>
        <v>34.5</v>
      </c>
      <c r="R74" s="358">
        <f>SUM(R73)</f>
        <v>34.5</v>
      </c>
      <c r="S74" s="358">
        <f>SUM(S73)</f>
        <v>0</v>
      </c>
      <c r="T74" s="360">
        <f>SUM(T73)</f>
        <v>0</v>
      </c>
      <c r="U74" s="184">
        <f t="shared" si="9"/>
        <v>34.5</v>
      </c>
      <c r="V74" s="118">
        <f>SUM(V73)</f>
        <v>34.5</v>
      </c>
      <c r="W74" s="118">
        <f>SUM(W73)</f>
        <v>0</v>
      </c>
      <c r="X74" s="120">
        <f>SUM(X73)</f>
        <v>0</v>
      </c>
      <c r="Z74" s="90"/>
      <c r="AA74" s="90"/>
      <c r="AB74" s="90"/>
      <c r="AC74" s="90"/>
    </row>
    <row r="75" spans="1:29" s="65" customFormat="1" ht="15.75" customHeight="1" thickBot="1" x14ac:dyDescent="0.25">
      <c r="A75" s="425">
        <v>1</v>
      </c>
      <c r="B75" s="428">
        <v>1</v>
      </c>
      <c r="C75" s="525">
        <v>17</v>
      </c>
      <c r="D75" s="452" t="s">
        <v>174</v>
      </c>
      <c r="E75" s="521">
        <v>22</v>
      </c>
      <c r="F75" s="32" t="s">
        <v>55</v>
      </c>
      <c r="G75" s="32" t="s">
        <v>149</v>
      </c>
      <c r="H75" s="38" t="s">
        <v>28</v>
      </c>
      <c r="I75" s="182">
        <f t="shared" si="4"/>
        <v>0</v>
      </c>
      <c r="J75" s="122"/>
      <c r="K75" s="122"/>
      <c r="L75" s="143"/>
      <c r="M75" s="182">
        <f t="shared" si="12"/>
        <v>0</v>
      </c>
      <c r="N75" s="140"/>
      <c r="O75" s="140"/>
      <c r="P75" s="143"/>
      <c r="Q75" s="383">
        <f t="shared" ref="Q75:Q81" si="13">SUM(R75+T75)</f>
        <v>4.3</v>
      </c>
      <c r="R75" s="140">
        <v>4.3</v>
      </c>
      <c r="S75" s="140"/>
      <c r="T75" s="128"/>
      <c r="U75" s="384">
        <f t="shared" ref="U75:U81" si="14">SUM(V75+X75)</f>
        <v>4.3</v>
      </c>
      <c r="V75" s="140">
        <v>4.3</v>
      </c>
      <c r="W75" s="122"/>
      <c r="X75" s="125"/>
      <c r="Z75" s="90"/>
      <c r="AA75" s="90"/>
      <c r="AB75" s="90"/>
      <c r="AC75" s="90"/>
    </row>
    <row r="76" spans="1:29" s="65" customFormat="1" ht="15.75" customHeight="1" thickBot="1" x14ac:dyDescent="0.25">
      <c r="A76" s="426"/>
      <c r="B76" s="429"/>
      <c r="C76" s="510"/>
      <c r="D76" s="453"/>
      <c r="E76" s="522"/>
      <c r="F76" s="444" t="s">
        <v>9</v>
      </c>
      <c r="G76" s="445"/>
      <c r="H76" s="446"/>
      <c r="I76" s="184">
        <f t="shared" si="4"/>
        <v>0</v>
      </c>
      <c r="J76" s="358">
        <f>SUM(J75)</f>
        <v>0</v>
      </c>
      <c r="K76" s="358">
        <f>SUM(K75)</f>
        <v>0</v>
      </c>
      <c r="L76" s="359">
        <f>SUM(L75)</f>
        <v>0</v>
      </c>
      <c r="M76" s="184">
        <f t="shared" si="12"/>
        <v>0</v>
      </c>
      <c r="N76" s="358">
        <f>SUM(N75)</f>
        <v>0</v>
      </c>
      <c r="O76" s="358">
        <f>SUM(O75)</f>
        <v>0</v>
      </c>
      <c r="P76" s="359">
        <f>SUM(P75)</f>
        <v>0</v>
      </c>
      <c r="Q76" s="184">
        <f t="shared" si="13"/>
        <v>4.3</v>
      </c>
      <c r="R76" s="358">
        <f>SUM(R75)</f>
        <v>4.3</v>
      </c>
      <c r="S76" s="358">
        <f>SUM(S75)</f>
        <v>0</v>
      </c>
      <c r="T76" s="360">
        <f>SUM(T75)</f>
        <v>0</v>
      </c>
      <c r="U76" s="184">
        <f t="shared" si="14"/>
        <v>4.3</v>
      </c>
      <c r="V76" s="358">
        <f>SUM(V75)</f>
        <v>4.3</v>
      </c>
      <c r="W76" s="118">
        <f>SUM(W75)</f>
        <v>0</v>
      </c>
      <c r="X76" s="120">
        <f>SUM(X75)</f>
        <v>0</v>
      </c>
      <c r="Z76" s="90"/>
      <c r="AA76" s="90"/>
      <c r="AB76" s="90"/>
      <c r="AC76" s="90"/>
    </row>
    <row r="77" spans="1:29" s="65" customFormat="1" ht="15.75" customHeight="1" thickBot="1" x14ac:dyDescent="0.25">
      <c r="A77" s="425">
        <v>1</v>
      </c>
      <c r="B77" s="428">
        <v>1</v>
      </c>
      <c r="C77" s="525">
        <v>18</v>
      </c>
      <c r="D77" s="452" t="s">
        <v>215</v>
      </c>
      <c r="E77" s="521">
        <v>16</v>
      </c>
      <c r="F77" s="32" t="s">
        <v>55</v>
      </c>
      <c r="G77" s="32" t="s">
        <v>216</v>
      </c>
      <c r="H77" s="38" t="s">
        <v>28</v>
      </c>
      <c r="I77" s="182">
        <f t="shared" si="4"/>
        <v>34.700000000000003</v>
      </c>
      <c r="J77" s="122"/>
      <c r="K77" s="122"/>
      <c r="L77" s="143">
        <v>34.700000000000003</v>
      </c>
      <c r="M77" s="182">
        <f t="shared" si="12"/>
        <v>0</v>
      </c>
      <c r="N77" s="140"/>
      <c r="O77" s="140"/>
      <c r="P77" s="143"/>
      <c r="Q77" s="383">
        <f t="shared" si="13"/>
        <v>0</v>
      </c>
      <c r="R77" s="140"/>
      <c r="S77" s="140"/>
      <c r="T77" s="128"/>
      <c r="U77" s="384">
        <f t="shared" si="14"/>
        <v>0</v>
      </c>
      <c r="V77" s="140"/>
      <c r="W77" s="122"/>
      <c r="X77" s="125"/>
      <c r="Z77" s="90"/>
      <c r="AA77" s="90"/>
      <c r="AB77" s="90"/>
      <c r="AC77" s="90"/>
    </row>
    <row r="78" spans="1:29" s="65" customFormat="1" ht="15.75" customHeight="1" thickBot="1" x14ac:dyDescent="0.25">
      <c r="A78" s="426"/>
      <c r="B78" s="429"/>
      <c r="C78" s="510"/>
      <c r="D78" s="453"/>
      <c r="E78" s="522"/>
      <c r="F78" s="444" t="s">
        <v>9</v>
      </c>
      <c r="G78" s="445"/>
      <c r="H78" s="446"/>
      <c r="I78" s="184">
        <f t="shared" si="4"/>
        <v>34.700000000000003</v>
      </c>
      <c r="J78" s="358">
        <f>SUM(J77)</f>
        <v>0</v>
      </c>
      <c r="K78" s="358">
        <f>SUM(K77)</f>
        <v>0</v>
      </c>
      <c r="L78" s="359">
        <f>SUM(L77)</f>
        <v>34.700000000000003</v>
      </c>
      <c r="M78" s="184">
        <f t="shared" si="12"/>
        <v>0</v>
      </c>
      <c r="N78" s="358">
        <f>SUM(N77)</f>
        <v>0</v>
      </c>
      <c r="O78" s="358">
        <f>SUM(O77)</f>
        <v>0</v>
      </c>
      <c r="P78" s="359">
        <f>SUM(P77)</f>
        <v>0</v>
      </c>
      <c r="Q78" s="184">
        <f t="shared" si="13"/>
        <v>0</v>
      </c>
      <c r="R78" s="358">
        <f>SUM(R77)</f>
        <v>0</v>
      </c>
      <c r="S78" s="358">
        <f>SUM(S77)</f>
        <v>0</v>
      </c>
      <c r="T78" s="360">
        <f>SUM(T77)</f>
        <v>0</v>
      </c>
      <c r="U78" s="184">
        <f t="shared" si="14"/>
        <v>0</v>
      </c>
      <c r="V78" s="358">
        <f>SUM(V77)</f>
        <v>0</v>
      </c>
      <c r="W78" s="118">
        <f>SUM(W77)</f>
        <v>0</v>
      </c>
      <c r="X78" s="120">
        <f>SUM(X77)</f>
        <v>0</v>
      </c>
      <c r="Z78" s="90"/>
      <c r="AA78" s="90"/>
      <c r="AB78" s="90"/>
      <c r="AC78" s="90"/>
    </row>
    <row r="79" spans="1:29" s="65" customFormat="1" ht="18" customHeight="1" thickBot="1" x14ac:dyDescent="0.25">
      <c r="A79" s="414">
        <v>1</v>
      </c>
      <c r="B79" s="415">
        <v>1</v>
      </c>
      <c r="C79" s="510">
        <v>19</v>
      </c>
      <c r="D79" s="452" t="s">
        <v>361</v>
      </c>
      <c r="E79" s="515">
        <v>12</v>
      </c>
      <c r="F79" s="21" t="s">
        <v>55</v>
      </c>
      <c r="G79" s="21" t="s">
        <v>376</v>
      </c>
      <c r="H79" s="36" t="s">
        <v>28</v>
      </c>
      <c r="I79" s="182">
        <f t="shared" si="4"/>
        <v>0</v>
      </c>
      <c r="J79" s="122"/>
      <c r="K79" s="122"/>
      <c r="L79" s="123"/>
      <c r="M79" s="380">
        <f t="shared" si="12"/>
        <v>3.2</v>
      </c>
      <c r="N79" s="122">
        <v>3.2</v>
      </c>
      <c r="O79" s="122"/>
      <c r="P79" s="123"/>
      <c r="Q79" s="380">
        <f t="shared" si="13"/>
        <v>0</v>
      </c>
      <c r="R79" s="122"/>
      <c r="S79" s="122"/>
      <c r="T79" s="125"/>
      <c r="U79" s="380">
        <f t="shared" si="14"/>
        <v>0</v>
      </c>
      <c r="V79" s="122"/>
      <c r="W79" s="122"/>
      <c r="X79" s="125"/>
      <c r="Z79" s="90"/>
      <c r="AA79" s="90"/>
      <c r="AB79" s="90"/>
      <c r="AC79" s="90"/>
    </row>
    <row r="80" spans="1:29" s="65" customFormat="1" ht="18" customHeight="1" thickBot="1" x14ac:dyDescent="0.25">
      <c r="A80" s="414"/>
      <c r="B80" s="415"/>
      <c r="C80" s="511"/>
      <c r="D80" s="514"/>
      <c r="E80" s="516"/>
      <c r="F80" s="455" t="s">
        <v>9</v>
      </c>
      <c r="G80" s="456"/>
      <c r="H80" s="457"/>
      <c r="I80" s="184">
        <f t="shared" si="4"/>
        <v>0</v>
      </c>
      <c r="J80" s="358">
        <f>SUM(J79)</f>
        <v>0</v>
      </c>
      <c r="K80" s="358">
        <f>SUM(K79)</f>
        <v>0</v>
      </c>
      <c r="L80" s="358">
        <f>SUM(L79)</f>
        <v>0</v>
      </c>
      <c r="M80" s="184">
        <f t="shared" si="12"/>
        <v>3.2</v>
      </c>
      <c r="N80" s="358">
        <f>SUM(N79)</f>
        <v>3.2</v>
      </c>
      <c r="O80" s="358">
        <f>SUM(O79)</f>
        <v>0</v>
      </c>
      <c r="P80" s="358">
        <f>SUM(P79)</f>
        <v>0</v>
      </c>
      <c r="Q80" s="184">
        <f t="shared" si="13"/>
        <v>0</v>
      </c>
      <c r="R80" s="358">
        <f>SUM(R79)</f>
        <v>0</v>
      </c>
      <c r="S80" s="358">
        <f>SUM(S79)</f>
        <v>0</v>
      </c>
      <c r="T80" s="358">
        <f>SUM(T79)</f>
        <v>0</v>
      </c>
      <c r="U80" s="184">
        <f t="shared" si="14"/>
        <v>0</v>
      </c>
      <c r="V80" s="358">
        <f>SUM(V79)</f>
        <v>0</v>
      </c>
      <c r="W80" s="358">
        <f>SUM(W79)</f>
        <v>0</v>
      </c>
      <c r="X80" s="358">
        <f>SUM(X79)</f>
        <v>0</v>
      </c>
      <c r="Z80" s="90"/>
      <c r="AA80" s="90"/>
      <c r="AB80" s="90"/>
      <c r="AC80" s="90"/>
    </row>
    <row r="81" spans="1:29" s="65" customFormat="1" ht="12" thickBot="1" x14ac:dyDescent="0.25">
      <c r="A81" s="9">
        <v>1</v>
      </c>
      <c r="B81" s="11">
        <v>1</v>
      </c>
      <c r="C81" s="488" t="s">
        <v>10</v>
      </c>
      <c r="D81" s="489"/>
      <c r="E81" s="489"/>
      <c r="F81" s="489"/>
      <c r="G81" s="489"/>
      <c r="H81" s="490"/>
      <c r="I81" s="363">
        <f>SUM(J81+L81)</f>
        <v>3062.5000000000005</v>
      </c>
      <c r="J81" s="364">
        <f>SUM(J13+J28+J31+J35+J39+J43+J47+J49+J53+J57+J60+J63+J67+J70+J72+J74+J76+J78)</f>
        <v>2847.4000000000005</v>
      </c>
      <c r="K81" s="364">
        <f>SUM(K13+K28+K31+K35+K39+K43+K47+K49+K53+K57+K60+K63+K67+K70+K72+K74+K76+K78)</f>
        <v>1775.8999999999999</v>
      </c>
      <c r="L81" s="364">
        <f>SUM(L13+L28+L31+L35+L39+L43+L47+L49+L53+L57+L60+L63+L67+L70+L72+L74+L76+L78)</f>
        <v>215.09999999999997</v>
      </c>
      <c r="M81" s="363">
        <f t="shared" si="12"/>
        <v>2894.8999999999996</v>
      </c>
      <c r="N81" s="364">
        <f>SUM(N13+N28+N31+N35+N39+N43+N47+N49+N53+N57+N60+N63+N67+N70+N72+N74+N76+N78+N80)</f>
        <v>2788.8999999999996</v>
      </c>
      <c r="O81" s="364">
        <f>SUM(O13+O28+O31+O35+O39+O43+O47+O49+O53+O57+O60+O63+O67+O70+O72+O74+O76+O78+O80)</f>
        <v>1672.8</v>
      </c>
      <c r="P81" s="364">
        <f>SUM(P13+P28+P31+P35+P39+P43+P47+P49+P53+P57+P60+P63+P67+P70+P72+P74+P76+P78+P80)</f>
        <v>106</v>
      </c>
      <c r="Q81" s="363">
        <f t="shared" si="13"/>
        <v>3189.7</v>
      </c>
      <c r="R81" s="364">
        <f>SUM(R13+R28+R31+R35+R39+R43+R47+R49+R53+R57+R60+R63+R67+R70+R72+R74+R76+R78+R80)</f>
        <v>3109.7</v>
      </c>
      <c r="S81" s="364">
        <f>SUM(S13+S28+S31+S35+S39+S43+S47+S49+S53+S57+S60+S63+S67+S70+S72+S74+S76+S78+S80)</f>
        <v>1865.3000000000004</v>
      </c>
      <c r="T81" s="364">
        <f>SUM(T13+T28+T31+T35+T39+T43+T47+T49+T53+T57+T60+T63+T67+T70+T72+T74+T76+T78+T80)</f>
        <v>80</v>
      </c>
      <c r="U81" s="363">
        <f t="shared" si="14"/>
        <v>3180.7</v>
      </c>
      <c r="V81" s="364">
        <f>SUM(V13+V28+V31+V35+V39+V43+V47+V49+V53+V57+V60+V63+V67+V70+V72+V74+V76+V78+V80)</f>
        <v>3120.7</v>
      </c>
      <c r="W81" s="364">
        <f>SUM(W13+W28+W31+W35+W39+W43+W47+W49+W53+W57+W60+W63+W67+W70+W72+W74+W76+W78+W80)</f>
        <v>1873.8000000000002</v>
      </c>
      <c r="X81" s="365">
        <f>SUM(X13+X28+X31+X35+X39+X43+X47+X49+X53+X57+X60+X63+X67+X70+X72+X74+X76+X78+X80)</f>
        <v>60</v>
      </c>
      <c r="Z81" s="90"/>
      <c r="AA81" s="90"/>
      <c r="AB81" s="90"/>
      <c r="AC81" s="90"/>
    </row>
    <row r="82" spans="1:29" s="65" customFormat="1" ht="10.5" thickBot="1" x14ac:dyDescent="0.25">
      <c r="A82" s="41">
        <v>1</v>
      </c>
      <c r="B82" s="42">
        <v>2</v>
      </c>
      <c r="C82" s="517" t="s">
        <v>30</v>
      </c>
      <c r="D82" s="518"/>
      <c r="E82" s="518"/>
      <c r="F82" s="518"/>
      <c r="G82" s="518"/>
      <c r="H82" s="518"/>
      <c r="I82" s="519"/>
      <c r="J82" s="519"/>
      <c r="K82" s="519"/>
      <c r="L82" s="519"/>
      <c r="M82" s="519"/>
      <c r="N82" s="519"/>
      <c r="O82" s="519"/>
      <c r="P82" s="519"/>
      <c r="Q82" s="519"/>
      <c r="R82" s="519"/>
      <c r="S82" s="519"/>
      <c r="T82" s="519"/>
      <c r="U82" s="519"/>
      <c r="V82" s="519"/>
      <c r="W82" s="519"/>
      <c r="X82" s="520"/>
      <c r="Z82" s="90"/>
      <c r="AA82" s="90"/>
      <c r="AB82" s="90"/>
      <c r="AC82" s="90"/>
    </row>
    <row r="83" spans="1:29" ht="15" customHeight="1" thickBot="1" x14ac:dyDescent="0.25">
      <c r="A83" s="424">
        <v>1</v>
      </c>
      <c r="B83" s="427">
        <v>2</v>
      </c>
      <c r="C83" s="458">
        <v>1</v>
      </c>
      <c r="D83" s="468" t="s">
        <v>14</v>
      </c>
      <c r="E83" s="512">
        <v>7</v>
      </c>
      <c r="F83" s="23" t="s">
        <v>37</v>
      </c>
      <c r="G83" s="23" t="s">
        <v>91</v>
      </c>
      <c r="H83" s="43" t="s">
        <v>180</v>
      </c>
      <c r="I83" s="182">
        <f>SUM(J83+L83)</f>
        <v>0.8</v>
      </c>
      <c r="J83" s="122">
        <v>0.8</v>
      </c>
      <c r="K83" s="122">
        <v>0.6</v>
      </c>
      <c r="L83" s="143"/>
      <c r="M83" s="249">
        <f>SUM(N83+P83)</f>
        <v>0.8</v>
      </c>
      <c r="N83" s="140">
        <v>0.8</v>
      </c>
      <c r="O83" s="140">
        <v>0.6</v>
      </c>
      <c r="P83" s="128"/>
      <c r="Q83" s="249">
        <f t="shared" ref="Q83:Q105" si="15">SUM(R83+T83)</f>
        <v>0.8</v>
      </c>
      <c r="R83" s="140">
        <v>0.8</v>
      </c>
      <c r="S83" s="140">
        <v>0.6</v>
      </c>
      <c r="T83" s="143"/>
      <c r="U83" s="249">
        <f t="shared" ref="U83:U105" si="16">SUM(V83+X83)</f>
        <v>0.8</v>
      </c>
      <c r="V83" s="140">
        <v>0.8</v>
      </c>
      <c r="W83" s="122">
        <v>0.6</v>
      </c>
      <c r="X83" s="125"/>
      <c r="Z83" s="90"/>
      <c r="AA83" s="90"/>
      <c r="AB83" s="90"/>
      <c r="AC83" s="90"/>
    </row>
    <row r="84" spans="1:29" s="65" customFormat="1" ht="15" customHeight="1" thickBot="1" x14ac:dyDescent="0.25">
      <c r="A84" s="426"/>
      <c r="B84" s="429"/>
      <c r="C84" s="432"/>
      <c r="D84" s="453"/>
      <c r="E84" s="513"/>
      <c r="F84" s="455" t="s">
        <v>9</v>
      </c>
      <c r="G84" s="456"/>
      <c r="H84" s="457"/>
      <c r="I84" s="184">
        <f>SUM(J84+L84)</f>
        <v>0.8</v>
      </c>
      <c r="J84" s="358">
        <f>SUM(J83)</f>
        <v>0.8</v>
      </c>
      <c r="K84" s="358">
        <f>SUM(K83)</f>
        <v>0.6</v>
      </c>
      <c r="L84" s="360">
        <f>SUM(L83)</f>
        <v>0</v>
      </c>
      <c r="M84" s="184">
        <f>SUM(N84+P84)</f>
        <v>0.8</v>
      </c>
      <c r="N84" s="358">
        <f>SUM(N83)</f>
        <v>0.8</v>
      </c>
      <c r="O84" s="358">
        <f>SUM(O83)</f>
        <v>0.6</v>
      </c>
      <c r="P84" s="360">
        <f>SUM(P83)</f>
        <v>0</v>
      </c>
      <c r="Q84" s="184">
        <f t="shared" si="15"/>
        <v>0.8</v>
      </c>
      <c r="R84" s="358">
        <f>SUM(R83)</f>
        <v>0.8</v>
      </c>
      <c r="S84" s="358">
        <f>SUM(S83)</f>
        <v>0.6</v>
      </c>
      <c r="T84" s="360">
        <f>SUM(T83)</f>
        <v>0</v>
      </c>
      <c r="U84" s="184">
        <f t="shared" si="16"/>
        <v>0.8</v>
      </c>
      <c r="V84" s="358">
        <f>SUM(V83)</f>
        <v>0.8</v>
      </c>
      <c r="W84" s="358">
        <f>SUM(W83)</f>
        <v>0.6</v>
      </c>
      <c r="X84" s="120">
        <f>SUM(X83)</f>
        <v>0</v>
      </c>
      <c r="Z84" s="90"/>
      <c r="AA84" s="90"/>
      <c r="AB84" s="90"/>
      <c r="AC84" s="90"/>
    </row>
    <row r="85" spans="1:29" ht="15" customHeight="1" thickBot="1" x14ac:dyDescent="0.25">
      <c r="A85" s="414">
        <v>1</v>
      </c>
      <c r="B85" s="415">
        <v>2</v>
      </c>
      <c r="C85" s="454">
        <v>2</v>
      </c>
      <c r="D85" s="464" t="s">
        <v>15</v>
      </c>
      <c r="E85" s="504">
        <v>3</v>
      </c>
      <c r="F85" s="12" t="s">
        <v>258</v>
      </c>
      <c r="G85" s="12" t="s">
        <v>92</v>
      </c>
      <c r="H85" s="38" t="s">
        <v>180</v>
      </c>
      <c r="I85" s="182">
        <f>SUM(J85)</f>
        <v>15</v>
      </c>
      <c r="J85" s="122">
        <v>15</v>
      </c>
      <c r="K85" s="122">
        <v>9.4</v>
      </c>
      <c r="L85" s="143"/>
      <c r="M85" s="249">
        <f>SUM(N85+P85)</f>
        <v>15.1</v>
      </c>
      <c r="N85" s="140">
        <v>15.1</v>
      </c>
      <c r="O85" s="140">
        <v>9.4</v>
      </c>
      <c r="P85" s="128"/>
      <c r="Q85" s="249">
        <f t="shared" si="15"/>
        <v>15.1</v>
      </c>
      <c r="R85" s="140">
        <v>15.1</v>
      </c>
      <c r="S85" s="140">
        <v>9.4</v>
      </c>
      <c r="T85" s="143"/>
      <c r="U85" s="249">
        <f t="shared" si="16"/>
        <v>15.1</v>
      </c>
      <c r="V85" s="140">
        <v>15.1</v>
      </c>
      <c r="W85" s="140">
        <v>9.4</v>
      </c>
      <c r="X85" s="125"/>
      <c r="Z85" s="90"/>
      <c r="AA85" s="90"/>
      <c r="AB85" s="90"/>
      <c r="AC85" s="90"/>
    </row>
    <row r="86" spans="1:29" s="65" customFormat="1" ht="15" customHeight="1" thickBot="1" x14ac:dyDescent="0.25">
      <c r="A86" s="414"/>
      <c r="B86" s="415"/>
      <c r="C86" s="454"/>
      <c r="D86" s="464"/>
      <c r="E86" s="504"/>
      <c r="F86" s="455" t="s">
        <v>9</v>
      </c>
      <c r="G86" s="456"/>
      <c r="H86" s="457"/>
      <c r="I86" s="184">
        <f>SUM(J86+L86)</f>
        <v>15</v>
      </c>
      <c r="J86" s="358">
        <f>SUM(J85)</f>
        <v>15</v>
      </c>
      <c r="K86" s="358">
        <f>SUM(K85)</f>
        <v>9.4</v>
      </c>
      <c r="L86" s="360">
        <f>SUM(L85)</f>
        <v>0</v>
      </c>
      <c r="M86" s="184">
        <f>SUM(N86+P86)</f>
        <v>15.1</v>
      </c>
      <c r="N86" s="358">
        <f>SUM(N85)</f>
        <v>15.1</v>
      </c>
      <c r="O86" s="358">
        <f>SUM(O85)</f>
        <v>9.4</v>
      </c>
      <c r="P86" s="360">
        <f>SUM(P85)</f>
        <v>0</v>
      </c>
      <c r="Q86" s="184">
        <f t="shared" si="15"/>
        <v>15.1</v>
      </c>
      <c r="R86" s="358">
        <f>SUM(R85)</f>
        <v>15.1</v>
      </c>
      <c r="S86" s="358">
        <f>SUM(S85)</f>
        <v>9.4</v>
      </c>
      <c r="T86" s="360">
        <f>SUM(T85)</f>
        <v>0</v>
      </c>
      <c r="U86" s="184">
        <f t="shared" si="16"/>
        <v>15.1</v>
      </c>
      <c r="V86" s="358">
        <f>SUM(V85)</f>
        <v>15.1</v>
      </c>
      <c r="W86" s="358">
        <f>SUM(W85)</f>
        <v>9.4</v>
      </c>
      <c r="X86" s="120">
        <f>SUM(X85)</f>
        <v>0</v>
      </c>
      <c r="Z86" s="90"/>
      <c r="AA86" s="90"/>
      <c r="AB86" s="90"/>
      <c r="AC86" s="90"/>
    </row>
    <row r="87" spans="1:29" ht="15" customHeight="1" thickBot="1" x14ac:dyDescent="0.25">
      <c r="A87" s="414">
        <v>1</v>
      </c>
      <c r="B87" s="415">
        <v>2</v>
      </c>
      <c r="C87" s="454">
        <v>3</v>
      </c>
      <c r="D87" s="464" t="s">
        <v>16</v>
      </c>
      <c r="E87" s="504">
        <v>17</v>
      </c>
      <c r="F87" s="12" t="s">
        <v>61</v>
      </c>
      <c r="G87" s="12" t="s">
        <v>93</v>
      </c>
      <c r="H87" s="38" t="s">
        <v>180</v>
      </c>
      <c r="I87" s="182">
        <f>SUM(J87)</f>
        <v>104.4</v>
      </c>
      <c r="J87" s="122">
        <v>104.4</v>
      </c>
      <c r="K87" s="122">
        <v>77</v>
      </c>
      <c r="L87" s="143"/>
      <c r="M87" s="182">
        <f>SUM(N87)</f>
        <v>104.5</v>
      </c>
      <c r="N87" s="140">
        <v>104.5</v>
      </c>
      <c r="O87" s="140">
        <v>79.3</v>
      </c>
      <c r="P87" s="128"/>
      <c r="Q87" s="249">
        <f t="shared" si="15"/>
        <v>104.5</v>
      </c>
      <c r="R87" s="140">
        <v>104.5</v>
      </c>
      <c r="S87" s="140">
        <v>79.8</v>
      </c>
      <c r="T87" s="143"/>
      <c r="U87" s="249">
        <f t="shared" si="16"/>
        <v>104.5</v>
      </c>
      <c r="V87" s="140">
        <v>104.5</v>
      </c>
      <c r="W87" s="140">
        <v>79.7</v>
      </c>
      <c r="X87" s="125"/>
      <c r="Z87" s="90"/>
      <c r="AA87" s="90"/>
      <c r="AB87" s="90"/>
      <c r="AC87" s="90"/>
    </row>
    <row r="88" spans="1:29" s="65" customFormat="1" ht="15" customHeight="1" thickBot="1" x14ac:dyDescent="0.25">
      <c r="A88" s="414"/>
      <c r="B88" s="415"/>
      <c r="C88" s="454"/>
      <c r="D88" s="464"/>
      <c r="E88" s="504"/>
      <c r="F88" s="455" t="s">
        <v>9</v>
      </c>
      <c r="G88" s="456"/>
      <c r="H88" s="457"/>
      <c r="I88" s="184">
        <f>SUM(J88+L88)</f>
        <v>104.4</v>
      </c>
      <c r="J88" s="358">
        <f>SUM(J87)</f>
        <v>104.4</v>
      </c>
      <c r="K88" s="358">
        <f>SUM(K87)</f>
        <v>77</v>
      </c>
      <c r="L88" s="360">
        <f>SUM(L87)</f>
        <v>0</v>
      </c>
      <c r="M88" s="184">
        <f>SUM(N88+P88)</f>
        <v>104.5</v>
      </c>
      <c r="N88" s="358">
        <f>SUM(N87)</f>
        <v>104.5</v>
      </c>
      <c r="O88" s="358">
        <f>SUM(O87)</f>
        <v>79.3</v>
      </c>
      <c r="P88" s="360">
        <f>SUM(P87)</f>
        <v>0</v>
      </c>
      <c r="Q88" s="184">
        <f t="shared" si="15"/>
        <v>104.5</v>
      </c>
      <c r="R88" s="358">
        <f>SUM(R87)</f>
        <v>104.5</v>
      </c>
      <c r="S88" s="358">
        <f>SUM(S87)</f>
        <v>79.8</v>
      </c>
      <c r="T88" s="360">
        <f>SUM(T87)</f>
        <v>0</v>
      </c>
      <c r="U88" s="184">
        <f t="shared" si="16"/>
        <v>104.5</v>
      </c>
      <c r="V88" s="358">
        <f>SUM(V87)</f>
        <v>104.5</v>
      </c>
      <c r="W88" s="118">
        <f>SUM(W87)</f>
        <v>79.7</v>
      </c>
      <c r="X88" s="120">
        <f>SUM(X87)</f>
        <v>0</v>
      </c>
      <c r="Z88" s="90"/>
      <c r="AA88" s="90"/>
      <c r="AB88" s="90"/>
      <c r="AC88" s="90"/>
    </row>
    <row r="89" spans="1:29" ht="15" customHeight="1" x14ac:dyDescent="0.2">
      <c r="A89" s="414">
        <v>1</v>
      </c>
      <c r="B89" s="415">
        <v>2</v>
      </c>
      <c r="C89" s="454">
        <v>4</v>
      </c>
      <c r="D89" s="464" t="s">
        <v>17</v>
      </c>
      <c r="E89" s="504">
        <v>15</v>
      </c>
      <c r="F89" s="454" t="s">
        <v>61</v>
      </c>
      <c r="G89" s="454" t="s">
        <v>94</v>
      </c>
      <c r="H89" s="39" t="s">
        <v>180</v>
      </c>
      <c r="I89" s="182">
        <f>SUM(J89)</f>
        <v>14</v>
      </c>
      <c r="J89" s="122">
        <v>14</v>
      </c>
      <c r="K89" s="122">
        <v>10.7</v>
      </c>
      <c r="L89" s="143"/>
      <c r="M89" s="182">
        <f>SUM(N89)</f>
        <v>14</v>
      </c>
      <c r="N89" s="140">
        <v>14</v>
      </c>
      <c r="O89" s="140">
        <v>10.7</v>
      </c>
      <c r="P89" s="128"/>
      <c r="Q89" s="249">
        <f t="shared" si="15"/>
        <v>14</v>
      </c>
      <c r="R89" s="140">
        <v>14</v>
      </c>
      <c r="S89" s="140">
        <v>10.7</v>
      </c>
      <c r="T89" s="143"/>
      <c r="U89" s="249">
        <f t="shared" si="16"/>
        <v>14</v>
      </c>
      <c r="V89" s="140">
        <v>14</v>
      </c>
      <c r="W89" s="140">
        <v>10.7</v>
      </c>
      <c r="X89" s="125"/>
      <c r="Z89" s="90"/>
      <c r="AA89" s="90"/>
      <c r="AB89" s="90"/>
      <c r="AC89" s="90"/>
    </row>
    <row r="90" spans="1:29" s="66" customFormat="1" ht="15" customHeight="1" thickBot="1" x14ac:dyDescent="0.25">
      <c r="A90" s="414"/>
      <c r="B90" s="415"/>
      <c r="C90" s="454"/>
      <c r="D90" s="464"/>
      <c r="E90" s="504"/>
      <c r="F90" s="487"/>
      <c r="G90" s="487"/>
      <c r="H90" s="38" t="s">
        <v>28</v>
      </c>
      <c r="I90" s="182">
        <f>SUM(J90)</f>
        <v>0</v>
      </c>
      <c r="J90" s="122"/>
      <c r="K90" s="122"/>
      <c r="L90" s="143"/>
      <c r="M90" s="249">
        <f t="shared" ref="M90:M105" si="17">SUM(N90+P90)</f>
        <v>0.9</v>
      </c>
      <c r="N90" s="140">
        <v>0.9</v>
      </c>
      <c r="O90" s="140">
        <v>0.7</v>
      </c>
      <c r="P90" s="128"/>
      <c r="Q90" s="249">
        <f t="shared" si="15"/>
        <v>0.9</v>
      </c>
      <c r="R90" s="140">
        <v>0.9</v>
      </c>
      <c r="S90" s="140">
        <v>0.7</v>
      </c>
      <c r="T90" s="143"/>
      <c r="U90" s="249">
        <f t="shared" si="16"/>
        <v>0.9</v>
      </c>
      <c r="V90" s="140">
        <v>0.9</v>
      </c>
      <c r="W90" s="140">
        <v>0.7</v>
      </c>
      <c r="X90" s="125"/>
      <c r="Z90" s="90"/>
      <c r="AA90" s="90"/>
      <c r="AB90" s="90"/>
      <c r="AC90" s="90"/>
    </row>
    <row r="91" spans="1:29" s="65" customFormat="1" ht="12.75" customHeight="1" thickBot="1" x14ac:dyDescent="0.25">
      <c r="A91" s="414"/>
      <c r="B91" s="415"/>
      <c r="C91" s="454"/>
      <c r="D91" s="464"/>
      <c r="E91" s="504"/>
      <c r="F91" s="455" t="s">
        <v>9</v>
      </c>
      <c r="G91" s="456"/>
      <c r="H91" s="457"/>
      <c r="I91" s="184">
        <f>SUM(J91+L91)</f>
        <v>14</v>
      </c>
      <c r="J91" s="358">
        <f>SUM(J89+J90)</f>
        <v>14</v>
      </c>
      <c r="K91" s="358">
        <f>SUM(K89+K90)</f>
        <v>10.7</v>
      </c>
      <c r="L91" s="360">
        <f>SUM(L89+L90)</f>
        <v>0</v>
      </c>
      <c r="M91" s="184">
        <f t="shared" si="17"/>
        <v>14.9</v>
      </c>
      <c r="N91" s="358">
        <f>SUM(N89+N90)</f>
        <v>14.9</v>
      </c>
      <c r="O91" s="358">
        <f>SUM(O89+O90)</f>
        <v>11.399999999999999</v>
      </c>
      <c r="P91" s="360"/>
      <c r="Q91" s="184">
        <f t="shared" si="15"/>
        <v>14.9</v>
      </c>
      <c r="R91" s="358">
        <f>SUM(R89+R90)</f>
        <v>14.9</v>
      </c>
      <c r="S91" s="358">
        <f>SUM(S89+S90)</f>
        <v>11.399999999999999</v>
      </c>
      <c r="T91" s="360"/>
      <c r="U91" s="184">
        <f t="shared" si="16"/>
        <v>14.9</v>
      </c>
      <c r="V91" s="358">
        <f>SUM(V89+V90)</f>
        <v>14.9</v>
      </c>
      <c r="W91" s="118">
        <f>SUM(W89+W90)</f>
        <v>11.399999999999999</v>
      </c>
      <c r="X91" s="120"/>
      <c r="Z91" s="90"/>
      <c r="AA91" s="90"/>
      <c r="AB91" s="90"/>
      <c r="AC91" s="90"/>
    </row>
    <row r="92" spans="1:29" ht="15" customHeight="1" x14ac:dyDescent="0.2">
      <c r="A92" s="414">
        <v>1</v>
      </c>
      <c r="B92" s="415">
        <v>2</v>
      </c>
      <c r="C92" s="454">
        <v>5</v>
      </c>
      <c r="D92" s="464" t="s">
        <v>259</v>
      </c>
      <c r="E92" s="504" t="s">
        <v>60</v>
      </c>
      <c r="F92" s="454" t="s">
        <v>379</v>
      </c>
      <c r="G92" s="454" t="s">
        <v>95</v>
      </c>
      <c r="H92" s="39" t="s">
        <v>180</v>
      </c>
      <c r="I92" s="182">
        <f>SUM(J92)</f>
        <v>8.8000000000000007</v>
      </c>
      <c r="J92" s="122">
        <v>8.8000000000000007</v>
      </c>
      <c r="K92" s="122">
        <v>6.7</v>
      </c>
      <c r="L92" s="143"/>
      <c r="M92" s="249">
        <f t="shared" si="17"/>
        <v>8.8000000000000007</v>
      </c>
      <c r="N92" s="140">
        <v>8.8000000000000007</v>
      </c>
      <c r="O92" s="140">
        <v>6.7</v>
      </c>
      <c r="P92" s="128"/>
      <c r="Q92" s="249">
        <f t="shared" si="15"/>
        <v>8.8000000000000007</v>
      </c>
      <c r="R92" s="140">
        <v>8.8000000000000007</v>
      </c>
      <c r="S92" s="140">
        <v>6.7</v>
      </c>
      <c r="T92" s="143"/>
      <c r="U92" s="249">
        <f t="shared" si="16"/>
        <v>8.8000000000000007</v>
      </c>
      <c r="V92" s="140">
        <v>8.8000000000000007</v>
      </c>
      <c r="W92" s="140">
        <v>6.7</v>
      </c>
      <c r="X92" s="125"/>
      <c r="Z92" s="90"/>
      <c r="AA92" s="90"/>
      <c r="AB92" s="90"/>
      <c r="AC92" s="90"/>
    </row>
    <row r="93" spans="1:29" ht="15" customHeight="1" thickBot="1" x14ac:dyDescent="0.25">
      <c r="A93" s="414"/>
      <c r="B93" s="415"/>
      <c r="C93" s="454"/>
      <c r="D93" s="464"/>
      <c r="E93" s="504"/>
      <c r="F93" s="487"/>
      <c r="G93" s="487"/>
      <c r="H93" s="38" t="s">
        <v>28</v>
      </c>
      <c r="I93" s="182">
        <f>SUM(J93)</f>
        <v>9.1</v>
      </c>
      <c r="J93" s="122">
        <v>9.1</v>
      </c>
      <c r="K93" s="122">
        <v>7</v>
      </c>
      <c r="L93" s="143"/>
      <c r="M93" s="249">
        <f t="shared" si="17"/>
        <v>10.4</v>
      </c>
      <c r="N93" s="140">
        <v>10.4</v>
      </c>
      <c r="O93" s="140">
        <v>7.9</v>
      </c>
      <c r="P93" s="128"/>
      <c r="Q93" s="249">
        <f t="shared" si="15"/>
        <v>10.4</v>
      </c>
      <c r="R93" s="140">
        <v>10.4</v>
      </c>
      <c r="S93" s="140">
        <v>7.9</v>
      </c>
      <c r="T93" s="143"/>
      <c r="U93" s="249">
        <f t="shared" si="16"/>
        <v>10.4</v>
      </c>
      <c r="V93" s="140">
        <v>10.4</v>
      </c>
      <c r="W93" s="140">
        <v>7.9</v>
      </c>
      <c r="X93" s="125"/>
      <c r="Z93" s="90"/>
      <c r="AA93" s="90"/>
      <c r="AB93" s="90"/>
      <c r="AC93" s="90"/>
    </row>
    <row r="94" spans="1:29" s="65" customFormat="1" ht="13.5" customHeight="1" thickBot="1" x14ac:dyDescent="0.25">
      <c r="A94" s="414"/>
      <c r="B94" s="415"/>
      <c r="C94" s="454"/>
      <c r="D94" s="464"/>
      <c r="E94" s="504"/>
      <c r="F94" s="455" t="s">
        <v>9</v>
      </c>
      <c r="G94" s="456"/>
      <c r="H94" s="457"/>
      <c r="I94" s="184">
        <f>SUM(J94+L94)</f>
        <v>17.899999999999999</v>
      </c>
      <c r="J94" s="358">
        <f>J92+J93</f>
        <v>17.899999999999999</v>
      </c>
      <c r="K94" s="358">
        <f>K92+K93</f>
        <v>13.7</v>
      </c>
      <c r="L94" s="360">
        <f>L92+L93</f>
        <v>0</v>
      </c>
      <c r="M94" s="184">
        <f t="shared" si="17"/>
        <v>19.200000000000003</v>
      </c>
      <c r="N94" s="358">
        <f>N92+N93</f>
        <v>19.200000000000003</v>
      </c>
      <c r="O94" s="358">
        <f>O92+O93</f>
        <v>14.600000000000001</v>
      </c>
      <c r="P94" s="360">
        <f>P92+P93</f>
        <v>0</v>
      </c>
      <c r="Q94" s="184">
        <f t="shared" si="15"/>
        <v>19.200000000000003</v>
      </c>
      <c r="R94" s="358">
        <f>R92+R93</f>
        <v>19.200000000000003</v>
      </c>
      <c r="S94" s="358">
        <f>S92+S93</f>
        <v>14.600000000000001</v>
      </c>
      <c r="T94" s="360">
        <f>T92+T93</f>
        <v>0</v>
      </c>
      <c r="U94" s="184">
        <f t="shared" si="16"/>
        <v>19.200000000000003</v>
      </c>
      <c r="V94" s="358">
        <f>V92+V93</f>
        <v>19.200000000000003</v>
      </c>
      <c r="W94" s="118">
        <f>W92+W93</f>
        <v>14.600000000000001</v>
      </c>
      <c r="X94" s="120">
        <f>X92+X93</f>
        <v>0</v>
      </c>
      <c r="Z94" s="90"/>
      <c r="AA94" s="90"/>
      <c r="AB94" s="90"/>
      <c r="AC94" s="90"/>
    </row>
    <row r="95" spans="1:29" ht="15" customHeight="1" x14ac:dyDescent="0.2">
      <c r="A95" s="414">
        <v>1</v>
      </c>
      <c r="B95" s="415">
        <v>2</v>
      </c>
      <c r="C95" s="454">
        <v>6</v>
      </c>
      <c r="D95" s="464" t="s">
        <v>18</v>
      </c>
      <c r="E95" s="504">
        <v>7</v>
      </c>
      <c r="F95" s="454" t="s">
        <v>379</v>
      </c>
      <c r="G95" s="454" t="s">
        <v>96</v>
      </c>
      <c r="H95" s="39" t="s">
        <v>180</v>
      </c>
      <c r="I95" s="182">
        <f>SUM(J95)</f>
        <v>32.299999999999997</v>
      </c>
      <c r="J95" s="122">
        <v>32.299999999999997</v>
      </c>
      <c r="K95" s="122">
        <v>24.6</v>
      </c>
      <c r="L95" s="123"/>
      <c r="M95" s="249">
        <f t="shared" si="17"/>
        <v>33</v>
      </c>
      <c r="N95" s="122">
        <v>33</v>
      </c>
      <c r="O95" s="122">
        <v>25.2</v>
      </c>
      <c r="P95" s="128"/>
      <c r="Q95" s="249">
        <f t="shared" si="15"/>
        <v>33</v>
      </c>
      <c r="R95" s="122">
        <v>33</v>
      </c>
      <c r="S95" s="122">
        <v>25.2</v>
      </c>
      <c r="T95" s="143"/>
      <c r="U95" s="249">
        <f t="shared" si="16"/>
        <v>33</v>
      </c>
      <c r="V95" s="122">
        <v>33</v>
      </c>
      <c r="W95" s="122">
        <v>25.2</v>
      </c>
      <c r="X95" s="125"/>
      <c r="Z95" s="90"/>
      <c r="AA95" s="90"/>
      <c r="AB95" s="90"/>
      <c r="AC95" s="90"/>
    </row>
    <row r="96" spans="1:29" s="66" customFormat="1" ht="15" customHeight="1" thickBot="1" x14ac:dyDescent="0.25">
      <c r="A96" s="414"/>
      <c r="B96" s="415"/>
      <c r="C96" s="454"/>
      <c r="D96" s="464"/>
      <c r="E96" s="504"/>
      <c r="F96" s="487"/>
      <c r="G96" s="487"/>
      <c r="H96" s="38" t="s">
        <v>28</v>
      </c>
      <c r="I96" s="182">
        <f>SUM(J96)</f>
        <v>19.399999999999999</v>
      </c>
      <c r="J96" s="122">
        <v>19.399999999999999</v>
      </c>
      <c r="K96" s="122">
        <v>14.8</v>
      </c>
      <c r="L96" s="123"/>
      <c r="M96" s="249">
        <f t="shared" si="17"/>
        <v>18.600000000000001</v>
      </c>
      <c r="N96" s="122">
        <v>18.600000000000001</v>
      </c>
      <c r="O96" s="122">
        <v>14.1</v>
      </c>
      <c r="P96" s="128"/>
      <c r="Q96" s="249">
        <f t="shared" si="15"/>
        <v>18.5</v>
      </c>
      <c r="R96" s="122">
        <v>18.5</v>
      </c>
      <c r="S96" s="122">
        <v>14.1</v>
      </c>
      <c r="T96" s="143"/>
      <c r="U96" s="249">
        <f t="shared" si="16"/>
        <v>18.5</v>
      </c>
      <c r="V96" s="122">
        <v>18.5</v>
      </c>
      <c r="W96" s="122">
        <v>14.1</v>
      </c>
      <c r="X96" s="125"/>
      <c r="Z96" s="90"/>
      <c r="AA96" s="90"/>
      <c r="AB96" s="90"/>
      <c r="AC96" s="90"/>
    </row>
    <row r="97" spans="1:29" s="65" customFormat="1" ht="14.25" customHeight="1" thickBot="1" x14ac:dyDescent="0.25">
      <c r="A97" s="414"/>
      <c r="B97" s="415"/>
      <c r="C97" s="454"/>
      <c r="D97" s="464"/>
      <c r="E97" s="504"/>
      <c r="F97" s="455" t="s">
        <v>9</v>
      </c>
      <c r="G97" s="456"/>
      <c r="H97" s="457"/>
      <c r="I97" s="184">
        <f>SUM(J97+L97)</f>
        <v>51.699999999999996</v>
      </c>
      <c r="J97" s="358">
        <f>J95+J96</f>
        <v>51.699999999999996</v>
      </c>
      <c r="K97" s="358">
        <f>K95+K96</f>
        <v>39.400000000000006</v>
      </c>
      <c r="L97" s="360">
        <f>L95+L96</f>
        <v>0</v>
      </c>
      <c r="M97" s="184">
        <f t="shared" si="17"/>
        <v>51.6</v>
      </c>
      <c r="N97" s="358">
        <f>N95+N96</f>
        <v>51.6</v>
      </c>
      <c r="O97" s="358">
        <f>O95+O96</f>
        <v>39.299999999999997</v>
      </c>
      <c r="P97" s="360">
        <f>P95+P96</f>
        <v>0</v>
      </c>
      <c r="Q97" s="184">
        <f t="shared" si="15"/>
        <v>51.5</v>
      </c>
      <c r="R97" s="358">
        <f>R95+R96</f>
        <v>51.5</v>
      </c>
      <c r="S97" s="358">
        <f>S95+S96</f>
        <v>39.299999999999997</v>
      </c>
      <c r="T97" s="360">
        <f>T95+T96</f>
        <v>0</v>
      </c>
      <c r="U97" s="184">
        <f t="shared" si="16"/>
        <v>51.5</v>
      </c>
      <c r="V97" s="358">
        <f>V95+V96</f>
        <v>51.5</v>
      </c>
      <c r="W97" s="118">
        <f>W95+W96</f>
        <v>39.299999999999997</v>
      </c>
      <c r="X97" s="120">
        <f>X95+X96</f>
        <v>0</v>
      </c>
      <c r="Z97" s="90"/>
      <c r="AA97" s="90"/>
      <c r="AB97" s="90"/>
      <c r="AC97" s="90"/>
    </row>
    <row r="98" spans="1:29" ht="15" customHeight="1" thickBot="1" x14ac:dyDescent="0.25">
      <c r="A98" s="414">
        <v>1</v>
      </c>
      <c r="B98" s="415">
        <v>2</v>
      </c>
      <c r="C98" s="454">
        <v>7</v>
      </c>
      <c r="D98" s="464" t="s">
        <v>261</v>
      </c>
      <c r="E98" s="504">
        <v>14</v>
      </c>
      <c r="F98" s="12" t="s">
        <v>260</v>
      </c>
      <c r="G98" s="12" t="s">
        <v>97</v>
      </c>
      <c r="H98" s="38" t="s">
        <v>180</v>
      </c>
      <c r="I98" s="182"/>
      <c r="J98" s="122"/>
      <c r="K98" s="122"/>
      <c r="L98" s="123"/>
      <c r="M98" s="249">
        <f t="shared" si="17"/>
        <v>0</v>
      </c>
      <c r="N98" s="122"/>
      <c r="O98" s="140"/>
      <c r="P98" s="128"/>
      <c r="Q98" s="249">
        <f t="shared" si="15"/>
        <v>7.8</v>
      </c>
      <c r="R98" s="140">
        <v>7.8</v>
      </c>
      <c r="S98" s="140"/>
      <c r="T98" s="143"/>
      <c r="U98" s="249">
        <f t="shared" si="16"/>
        <v>7.8</v>
      </c>
      <c r="V98" s="140">
        <v>7.8</v>
      </c>
      <c r="W98" s="140"/>
      <c r="X98" s="125"/>
      <c r="Z98" s="90"/>
      <c r="AA98" s="90"/>
      <c r="AB98" s="90"/>
      <c r="AC98" s="90"/>
    </row>
    <row r="99" spans="1:29" s="65" customFormat="1" ht="15" customHeight="1" thickBot="1" x14ac:dyDescent="0.25">
      <c r="A99" s="414"/>
      <c r="B99" s="415"/>
      <c r="C99" s="454"/>
      <c r="D99" s="464"/>
      <c r="E99" s="504"/>
      <c r="F99" s="455" t="s">
        <v>9</v>
      </c>
      <c r="G99" s="456"/>
      <c r="H99" s="457"/>
      <c r="I99" s="184">
        <f>SUM(J99+L99)</f>
        <v>0</v>
      </c>
      <c r="J99" s="358">
        <f>SUM(J98)</f>
        <v>0</v>
      </c>
      <c r="K99" s="358">
        <f>SUM(K98)</f>
        <v>0</v>
      </c>
      <c r="L99" s="360">
        <f>SUM(L98)</f>
        <v>0</v>
      </c>
      <c r="M99" s="184">
        <f t="shared" si="17"/>
        <v>0</v>
      </c>
      <c r="N99" s="358">
        <f>SUM(N98)</f>
        <v>0</v>
      </c>
      <c r="O99" s="358">
        <f>SUM(O98)</f>
        <v>0</v>
      </c>
      <c r="P99" s="360">
        <f>SUM(P98)</f>
        <v>0</v>
      </c>
      <c r="Q99" s="184">
        <f t="shared" si="15"/>
        <v>7.8</v>
      </c>
      <c r="R99" s="358">
        <f>SUM(R98)</f>
        <v>7.8</v>
      </c>
      <c r="S99" s="358">
        <f>SUM(S98)</f>
        <v>0</v>
      </c>
      <c r="T99" s="360">
        <f>SUM(T98)</f>
        <v>0</v>
      </c>
      <c r="U99" s="184">
        <f t="shared" si="16"/>
        <v>7.8</v>
      </c>
      <c r="V99" s="358">
        <f>SUM(V98)</f>
        <v>7.8</v>
      </c>
      <c r="W99" s="118">
        <f>SUM(W98)</f>
        <v>0</v>
      </c>
      <c r="X99" s="120">
        <f>SUM(X98)</f>
        <v>0</v>
      </c>
      <c r="Z99" s="90"/>
      <c r="AA99" s="90"/>
      <c r="AB99" s="90"/>
      <c r="AC99" s="90"/>
    </row>
    <row r="100" spans="1:29" ht="15" customHeight="1" thickBot="1" x14ac:dyDescent="0.25">
      <c r="A100" s="414">
        <v>1</v>
      </c>
      <c r="B100" s="415">
        <v>2</v>
      </c>
      <c r="C100" s="454">
        <v>8</v>
      </c>
      <c r="D100" s="451" t="s">
        <v>19</v>
      </c>
      <c r="E100" s="504">
        <v>9</v>
      </c>
      <c r="F100" s="12" t="s">
        <v>379</v>
      </c>
      <c r="G100" s="12" t="s">
        <v>178</v>
      </c>
      <c r="H100" s="38" t="s">
        <v>180</v>
      </c>
      <c r="I100" s="182">
        <f>SUM(J100)</f>
        <v>6.5</v>
      </c>
      <c r="J100" s="122">
        <v>6.5</v>
      </c>
      <c r="K100" s="122">
        <v>4.5</v>
      </c>
      <c r="L100" s="123"/>
      <c r="M100" s="249">
        <f t="shared" si="17"/>
        <v>6.6</v>
      </c>
      <c r="N100" s="140">
        <v>6.6</v>
      </c>
      <c r="O100" s="140">
        <v>4.5</v>
      </c>
      <c r="P100" s="128"/>
      <c r="Q100" s="249">
        <f t="shared" si="15"/>
        <v>6.6</v>
      </c>
      <c r="R100" s="140">
        <v>6.6</v>
      </c>
      <c r="S100" s="140">
        <v>4.5</v>
      </c>
      <c r="T100" s="143"/>
      <c r="U100" s="249">
        <f t="shared" si="16"/>
        <v>6.6</v>
      </c>
      <c r="V100" s="140">
        <v>6.6</v>
      </c>
      <c r="W100" s="140">
        <v>4.5</v>
      </c>
      <c r="X100" s="125"/>
      <c r="Z100" s="90"/>
      <c r="AA100" s="90"/>
      <c r="AB100" s="90"/>
      <c r="AC100" s="90"/>
    </row>
    <row r="101" spans="1:29" s="65" customFormat="1" ht="15" customHeight="1" thickBot="1" x14ac:dyDescent="0.25">
      <c r="A101" s="414"/>
      <c r="B101" s="415"/>
      <c r="C101" s="454"/>
      <c r="D101" s="453"/>
      <c r="E101" s="504"/>
      <c r="F101" s="455" t="s">
        <v>9</v>
      </c>
      <c r="G101" s="456"/>
      <c r="H101" s="457"/>
      <c r="I101" s="184">
        <f>SUM(J101+L101)</f>
        <v>6.5</v>
      </c>
      <c r="J101" s="358">
        <f>SUM(J100)</f>
        <v>6.5</v>
      </c>
      <c r="K101" s="358">
        <f>SUM(K100)</f>
        <v>4.5</v>
      </c>
      <c r="L101" s="360">
        <f>SUM(L100)</f>
        <v>0</v>
      </c>
      <c r="M101" s="184">
        <f t="shared" si="17"/>
        <v>6.6</v>
      </c>
      <c r="N101" s="358">
        <f>SUM(N100)</f>
        <v>6.6</v>
      </c>
      <c r="O101" s="358">
        <f>SUM(O100)</f>
        <v>4.5</v>
      </c>
      <c r="P101" s="360">
        <f>SUM(P100)</f>
        <v>0</v>
      </c>
      <c r="Q101" s="184">
        <f t="shared" si="15"/>
        <v>6.6</v>
      </c>
      <c r="R101" s="358">
        <f>SUM(R100)</f>
        <v>6.6</v>
      </c>
      <c r="S101" s="358">
        <f>SUM(S100)</f>
        <v>4.5</v>
      </c>
      <c r="T101" s="360">
        <f>SUM(T100)</f>
        <v>0</v>
      </c>
      <c r="U101" s="184">
        <f t="shared" si="16"/>
        <v>6.6</v>
      </c>
      <c r="V101" s="358">
        <f>SUM(V100)</f>
        <v>6.6</v>
      </c>
      <c r="W101" s="118">
        <f>SUM(W100)</f>
        <v>4.5</v>
      </c>
      <c r="X101" s="120">
        <f>SUM(X100)</f>
        <v>0</v>
      </c>
      <c r="Z101" s="90"/>
      <c r="AA101" s="90"/>
      <c r="AB101" s="90"/>
      <c r="AC101" s="90"/>
    </row>
    <row r="102" spans="1:29" ht="15" customHeight="1" thickBot="1" x14ac:dyDescent="0.25">
      <c r="A102" s="414">
        <v>1</v>
      </c>
      <c r="B102" s="415">
        <v>2</v>
      </c>
      <c r="C102" s="454">
        <v>9</v>
      </c>
      <c r="D102" s="464" t="s">
        <v>20</v>
      </c>
      <c r="E102" s="504">
        <v>22</v>
      </c>
      <c r="F102" s="12" t="s">
        <v>383</v>
      </c>
      <c r="G102" s="12" t="s">
        <v>98</v>
      </c>
      <c r="H102" s="38" t="s">
        <v>180</v>
      </c>
      <c r="I102" s="182">
        <f>SUM(J102)</f>
        <v>5.2</v>
      </c>
      <c r="J102" s="122">
        <v>5.2</v>
      </c>
      <c r="K102" s="122">
        <v>3.6</v>
      </c>
      <c r="L102" s="123"/>
      <c r="M102" s="249">
        <f t="shared" si="17"/>
        <v>10.1</v>
      </c>
      <c r="N102" s="122">
        <v>10.1</v>
      </c>
      <c r="O102" s="122">
        <v>6.9</v>
      </c>
      <c r="P102" s="125"/>
      <c r="Q102" s="249">
        <f t="shared" si="15"/>
        <v>10.1</v>
      </c>
      <c r="R102" s="122">
        <v>10.1</v>
      </c>
      <c r="S102" s="122">
        <v>6.9</v>
      </c>
      <c r="T102" s="143"/>
      <c r="U102" s="249">
        <f t="shared" si="16"/>
        <v>10.1</v>
      </c>
      <c r="V102" s="122">
        <v>10.1</v>
      </c>
      <c r="W102" s="122">
        <v>6.9</v>
      </c>
      <c r="X102" s="125"/>
      <c r="Z102" s="90"/>
      <c r="AA102" s="90"/>
      <c r="AB102" s="90"/>
      <c r="AC102" s="90"/>
    </row>
    <row r="103" spans="1:29" s="65" customFormat="1" ht="15" customHeight="1" thickBot="1" x14ac:dyDescent="0.25">
      <c r="A103" s="414"/>
      <c r="B103" s="415"/>
      <c r="C103" s="454"/>
      <c r="D103" s="464"/>
      <c r="E103" s="504"/>
      <c r="F103" s="455" t="s">
        <v>9</v>
      </c>
      <c r="G103" s="456"/>
      <c r="H103" s="457"/>
      <c r="I103" s="184">
        <f>SUM(J103+L103)</f>
        <v>5.2</v>
      </c>
      <c r="J103" s="358">
        <f>SUM(J102)</f>
        <v>5.2</v>
      </c>
      <c r="K103" s="358">
        <f>SUM(K102)</f>
        <v>3.6</v>
      </c>
      <c r="L103" s="360">
        <f>SUM(L102)</f>
        <v>0</v>
      </c>
      <c r="M103" s="184">
        <f t="shared" si="17"/>
        <v>10.1</v>
      </c>
      <c r="N103" s="358">
        <f>SUM(N102)</f>
        <v>10.1</v>
      </c>
      <c r="O103" s="358">
        <f>SUM(O102)</f>
        <v>6.9</v>
      </c>
      <c r="P103" s="360">
        <f>SUM(P102)</f>
        <v>0</v>
      </c>
      <c r="Q103" s="184">
        <f t="shared" si="15"/>
        <v>10.1</v>
      </c>
      <c r="R103" s="358">
        <f>SUM(R102)</f>
        <v>10.1</v>
      </c>
      <c r="S103" s="358">
        <f>SUM(S102)</f>
        <v>6.9</v>
      </c>
      <c r="T103" s="360">
        <f>SUM(T102)</f>
        <v>0</v>
      </c>
      <c r="U103" s="184">
        <f t="shared" si="16"/>
        <v>10.1</v>
      </c>
      <c r="V103" s="358">
        <f>SUM(V102)</f>
        <v>10.1</v>
      </c>
      <c r="W103" s="358">
        <f>SUM(W102)</f>
        <v>6.9</v>
      </c>
      <c r="X103" s="120">
        <f>SUM(X102)</f>
        <v>0</v>
      </c>
      <c r="Z103" s="90"/>
      <c r="AA103" s="90"/>
      <c r="AB103" s="90"/>
      <c r="AC103" s="90"/>
    </row>
    <row r="104" spans="1:29" ht="15" customHeight="1" thickBot="1" x14ac:dyDescent="0.25">
      <c r="A104" s="414">
        <v>1</v>
      </c>
      <c r="B104" s="415">
        <v>2</v>
      </c>
      <c r="C104" s="454">
        <v>10</v>
      </c>
      <c r="D104" s="451" t="s">
        <v>21</v>
      </c>
      <c r="E104" s="504">
        <v>22</v>
      </c>
      <c r="F104" s="12" t="s">
        <v>262</v>
      </c>
      <c r="G104" s="12" t="s">
        <v>99</v>
      </c>
      <c r="H104" s="38" t="s">
        <v>180</v>
      </c>
      <c r="I104" s="182">
        <f>SUM(J104)</f>
        <v>30.3</v>
      </c>
      <c r="J104" s="122">
        <v>30.3</v>
      </c>
      <c r="K104" s="122">
        <v>18.399999999999999</v>
      </c>
      <c r="L104" s="123"/>
      <c r="M104" s="249">
        <f t="shared" si="17"/>
        <v>30.9</v>
      </c>
      <c r="N104" s="140">
        <v>30.9</v>
      </c>
      <c r="O104" s="140">
        <v>19.8</v>
      </c>
      <c r="P104" s="128"/>
      <c r="Q104" s="249">
        <f t="shared" si="15"/>
        <v>30.3</v>
      </c>
      <c r="R104" s="140">
        <v>30.3</v>
      </c>
      <c r="S104" s="140">
        <v>18.399999999999999</v>
      </c>
      <c r="T104" s="143"/>
      <c r="U104" s="249">
        <f t="shared" si="16"/>
        <v>30.3</v>
      </c>
      <c r="V104" s="140">
        <v>30.3</v>
      </c>
      <c r="W104" s="140">
        <v>18.399999999999999</v>
      </c>
      <c r="X104" s="125"/>
      <c r="Z104" s="90"/>
      <c r="AA104" s="90"/>
      <c r="AB104" s="90"/>
      <c r="AC104" s="90"/>
    </row>
    <row r="105" spans="1:29" s="65" customFormat="1" ht="15.75" customHeight="1" thickBot="1" x14ac:dyDescent="0.25">
      <c r="A105" s="424"/>
      <c r="B105" s="427"/>
      <c r="C105" s="430"/>
      <c r="D105" s="452"/>
      <c r="E105" s="570"/>
      <c r="F105" s="455" t="s">
        <v>9</v>
      </c>
      <c r="G105" s="456"/>
      <c r="H105" s="457"/>
      <c r="I105" s="184">
        <f>SUM(J105+L105)</f>
        <v>30.3</v>
      </c>
      <c r="J105" s="358">
        <f>SUM(J104)</f>
        <v>30.3</v>
      </c>
      <c r="K105" s="358">
        <f>SUM(K104)</f>
        <v>18.399999999999999</v>
      </c>
      <c r="L105" s="360">
        <f>SUM(L104)</f>
        <v>0</v>
      </c>
      <c r="M105" s="184">
        <f t="shared" si="17"/>
        <v>30.9</v>
      </c>
      <c r="N105" s="358">
        <f>SUM(N104)</f>
        <v>30.9</v>
      </c>
      <c r="O105" s="358">
        <f>SUM(O104)</f>
        <v>19.8</v>
      </c>
      <c r="P105" s="360">
        <f>SUM(P104)</f>
        <v>0</v>
      </c>
      <c r="Q105" s="184">
        <f t="shared" si="15"/>
        <v>30.3</v>
      </c>
      <c r="R105" s="358">
        <f>SUM(R104)</f>
        <v>30.3</v>
      </c>
      <c r="S105" s="358">
        <f>SUM(S104)</f>
        <v>18.399999999999999</v>
      </c>
      <c r="T105" s="360">
        <f>SUM(T104)</f>
        <v>0</v>
      </c>
      <c r="U105" s="184">
        <f t="shared" si="16"/>
        <v>30.3</v>
      </c>
      <c r="V105" s="358">
        <f>SUM(V104)</f>
        <v>30.3</v>
      </c>
      <c r="W105" s="118">
        <f>SUM(W104)</f>
        <v>18.399999999999999</v>
      </c>
      <c r="X105" s="120">
        <f>SUM(X104)</f>
        <v>0</v>
      </c>
      <c r="Z105" s="90"/>
      <c r="AA105" s="90"/>
      <c r="AB105" s="90"/>
      <c r="AC105" s="90"/>
    </row>
    <row r="106" spans="1:29" s="65" customFormat="1" ht="13.5" customHeight="1" x14ac:dyDescent="0.2">
      <c r="A106" s="424">
        <v>1</v>
      </c>
      <c r="B106" s="427">
        <v>2</v>
      </c>
      <c r="C106" s="430">
        <v>11</v>
      </c>
      <c r="D106" s="451" t="s">
        <v>22</v>
      </c>
      <c r="E106" s="454">
        <v>19</v>
      </c>
      <c r="F106" s="458" t="s">
        <v>384</v>
      </c>
      <c r="G106" s="563" t="s">
        <v>100</v>
      </c>
      <c r="H106" s="30" t="s">
        <v>184</v>
      </c>
      <c r="I106" s="182">
        <f>SUM(J106)</f>
        <v>7.8</v>
      </c>
      <c r="J106" s="122">
        <v>7.8</v>
      </c>
      <c r="K106" s="122">
        <v>5.9</v>
      </c>
      <c r="L106" s="123"/>
      <c r="M106" s="381">
        <f t="shared" ref="M106:M116" si="18">SUM(N106+P106)</f>
        <v>7.1</v>
      </c>
      <c r="N106" s="144">
        <v>7.1</v>
      </c>
      <c r="O106" s="144">
        <v>5.4</v>
      </c>
      <c r="P106" s="145"/>
      <c r="Q106" s="386">
        <f t="shared" ref="Q106:Q116" si="19">SUM(R106+T106)</f>
        <v>7.8</v>
      </c>
      <c r="R106" s="144">
        <v>7.8</v>
      </c>
      <c r="S106" s="144">
        <v>5.9</v>
      </c>
      <c r="T106" s="146"/>
      <c r="U106" s="381">
        <f t="shared" ref="U106:U116" si="20">SUM(V106+X106)</f>
        <v>7.8</v>
      </c>
      <c r="V106" s="144">
        <v>7.8</v>
      </c>
      <c r="W106" s="144">
        <v>5.9</v>
      </c>
      <c r="X106" s="136"/>
      <c r="Z106" s="90"/>
      <c r="AA106" s="90"/>
      <c r="AB106" s="90"/>
      <c r="AC106" s="90"/>
    </row>
    <row r="107" spans="1:29" s="65" customFormat="1" ht="13.5" customHeight="1" x14ac:dyDescent="0.2">
      <c r="A107" s="425"/>
      <c r="B107" s="428"/>
      <c r="C107" s="431"/>
      <c r="D107" s="452"/>
      <c r="E107" s="454"/>
      <c r="F107" s="431"/>
      <c r="G107" s="481"/>
      <c r="H107" s="103" t="s">
        <v>264</v>
      </c>
      <c r="I107" s="182">
        <f t="shared" ref="I107:I116" si="21">SUM(J107)</f>
        <v>5</v>
      </c>
      <c r="J107" s="122">
        <v>5</v>
      </c>
      <c r="K107" s="122">
        <v>3.7</v>
      </c>
      <c r="L107" s="123"/>
      <c r="M107" s="182">
        <f t="shared" si="18"/>
        <v>5</v>
      </c>
      <c r="N107" s="140">
        <v>5</v>
      </c>
      <c r="O107" s="140">
        <v>2.7</v>
      </c>
      <c r="P107" s="128"/>
      <c r="Q107" s="183">
        <f t="shared" si="19"/>
        <v>5</v>
      </c>
      <c r="R107" s="140">
        <v>5</v>
      </c>
      <c r="S107" s="140">
        <v>3.5</v>
      </c>
      <c r="T107" s="143"/>
      <c r="U107" s="182">
        <f t="shared" si="20"/>
        <v>5</v>
      </c>
      <c r="V107" s="140">
        <v>5</v>
      </c>
      <c r="W107" s="140">
        <v>3.5</v>
      </c>
      <c r="X107" s="125"/>
      <c r="Z107" s="90"/>
      <c r="AA107" s="90"/>
      <c r="AB107" s="90"/>
      <c r="AC107" s="90"/>
    </row>
    <row r="108" spans="1:29" ht="13.5" customHeight="1" x14ac:dyDescent="0.2">
      <c r="A108" s="425"/>
      <c r="B108" s="428"/>
      <c r="C108" s="431"/>
      <c r="D108" s="452"/>
      <c r="E108" s="454"/>
      <c r="F108" s="431"/>
      <c r="G108" s="481"/>
      <c r="H108" s="564" t="s">
        <v>180</v>
      </c>
      <c r="I108" s="182">
        <f t="shared" si="21"/>
        <v>107.6</v>
      </c>
      <c r="J108" s="122">
        <v>107.6</v>
      </c>
      <c r="K108" s="122">
        <v>63.4</v>
      </c>
      <c r="L108" s="123"/>
      <c r="M108" s="182">
        <f t="shared" si="18"/>
        <v>108.6</v>
      </c>
      <c r="N108" s="140">
        <v>108.6</v>
      </c>
      <c r="O108" s="140">
        <v>67.099999999999994</v>
      </c>
      <c r="P108" s="128"/>
      <c r="Q108" s="183">
        <f t="shared" si="19"/>
        <v>108.6</v>
      </c>
      <c r="R108" s="140">
        <v>108.6</v>
      </c>
      <c r="S108" s="140">
        <v>67.099999999999994</v>
      </c>
      <c r="T108" s="143"/>
      <c r="U108" s="182">
        <f t="shared" si="20"/>
        <v>108.6</v>
      </c>
      <c r="V108" s="140">
        <v>108.6</v>
      </c>
      <c r="W108" s="140">
        <v>67.099999999999994</v>
      </c>
      <c r="X108" s="125"/>
      <c r="Z108" s="90"/>
      <c r="AA108" s="90"/>
      <c r="AB108" s="90"/>
      <c r="AC108" s="90"/>
    </row>
    <row r="109" spans="1:29" s="65" customFormat="1" ht="13.5" customHeight="1" x14ac:dyDescent="0.2">
      <c r="A109" s="425"/>
      <c r="B109" s="428"/>
      <c r="C109" s="431"/>
      <c r="D109" s="452"/>
      <c r="E109" s="10">
        <v>25</v>
      </c>
      <c r="F109" s="431"/>
      <c r="G109" s="28" t="s">
        <v>101</v>
      </c>
      <c r="H109" s="565"/>
      <c r="I109" s="182">
        <f t="shared" si="21"/>
        <v>3.8</v>
      </c>
      <c r="J109" s="122">
        <v>3.8</v>
      </c>
      <c r="K109" s="122">
        <v>2.8</v>
      </c>
      <c r="L109" s="123"/>
      <c r="M109" s="182">
        <f t="shared" si="18"/>
        <v>3.7</v>
      </c>
      <c r="N109" s="140">
        <v>3.7</v>
      </c>
      <c r="O109" s="140">
        <v>2.8</v>
      </c>
      <c r="P109" s="128"/>
      <c r="Q109" s="183">
        <f t="shared" si="19"/>
        <v>3.7</v>
      </c>
      <c r="R109" s="140">
        <v>3.7</v>
      </c>
      <c r="S109" s="140">
        <v>2.8</v>
      </c>
      <c r="T109" s="143"/>
      <c r="U109" s="182">
        <f t="shared" si="20"/>
        <v>3.7</v>
      </c>
      <c r="V109" s="140">
        <v>3.7</v>
      </c>
      <c r="W109" s="140">
        <v>2.8</v>
      </c>
      <c r="X109" s="125"/>
      <c r="Z109" s="90"/>
      <c r="AA109" s="90"/>
      <c r="AB109" s="90"/>
      <c r="AC109" s="90"/>
    </row>
    <row r="110" spans="1:29" s="65" customFormat="1" ht="13.5" customHeight="1" x14ac:dyDescent="0.2">
      <c r="A110" s="425"/>
      <c r="B110" s="428"/>
      <c r="C110" s="431"/>
      <c r="D110" s="452"/>
      <c r="E110" s="10">
        <v>27</v>
      </c>
      <c r="F110" s="431"/>
      <c r="G110" s="28" t="s">
        <v>102</v>
      </c>
      <c r="H110" s="565"/>
      <c r="I110" s="182">
        <f t="shared" si="21"/>
        <v>6.5</v>
      </c>
      <c r="J110" s="122">
        <v>6.5</v>
      </c>
      <c r="K110" s="122">
        <v>4.7</v>
      </c>
      <c r="L110" s="123"/>
      <c r="M110" s="182">
        <f t="shared" si="18"/>
        <v>7.4</v>
      </c>
      <c r="N110" s="140">
        <v>7.4</v>
      </c>
      <c r="O110" s="140">
        <v>5.6</v>
      </c>
      <c r="P110" s="128"/>
      <c r="Q110" s="183">
        <f t="shared" si="19"/>
        <v>7.4</v>
      </c>
      <c r="R110" s="140">
        <v>7.4</v>
      </c>
      <c r="S110" s="140">
        <v>5.6</v>
      </c>
      <c r="T110" s="143"/>
      <c r="U110" s="182">
        <f t="shared" si="20"/>
        <v>7.4</v>
      </c>
      <c r="V110" s="140">
        <v>7.4</v>
      </c>
      <c r="W110" s="140">
        <v>5.6</v>
      </c>
      <c r="X110" s="125"/>
      <c r="Z110" s="90"/>
      <c r="AA110" s="90"/>
      <c r="AB110" s="90"/>
      <c r="AC110" s="90"/>
    </row>
    <row r="111" spans="1:29" s="65" customFormat="1" ht="13.5" customHeight="1" x14ac:dyDescent="0.2">
      <c r="A111" s="425"/>
      <c r="B111" s="428"/>
      <c r="C111" s="431"/>
      <c r="D111" s="452"/>
      <c r="E111" s="10">
        <v>28</v>
      </c>
      <c r="F111" s="431"/>
      <c r="G111" s="28" t="s">
        <v>263</v>
      </c>
      <c r="H111" s="565"/>
      <c r="I111" s="182">
        <f t="shared" si="21"/>
        <v>5.0999999999999996</v>
      </c>
      <c r="J111" s="122">
        <v>5.0999999999999996</v>
      </c>
      <c r="K111" s="122">
        <v>3.7</v>
      </c>
      <c r="L111" s="123"/>
      <c r="M111" s="182">
        <f t="shared" si="18"/>
        <v>5.5</v>
      </c>
      <c r="N111" s="140">
        <v>5.5</v>
      </c>
      <c r="O111" s="140">
        <v>4.2</v>
      </c>
      <c r="P111" s="128"/>
      <c r="Q111" s="183">
        <f t="shared" si="19"/>
        <v>5.5</v>
      </c>
      <c r="R111" s="140">
        <v>5.5</v>
      </c>
      <c r="S111" s="140">
        <v>4.2</v>
      </c>
      <c r="T111" s="143"/>
      <c r="U111" s="182">
        <f t="shared" si="20"/>
        <v>5.5</v>
      </c>
      <c r="V111" s="140">
        <v>5.5</v>
      </c>
      <c r="W111" s="140">
        <v>4.2</v>
      </c>
      <c r="X111" s="125"/>
      <c r="Z111" s="90"/>
      <c r="AA111" s="90"/>
      <c r="AB111" s="90"/>
      <c r="AC111" s="90"/>
    </row>
    <row r="112" spans="1:29" s="65" customFormat="1" ht="13.5" customHeight="1" x14ac:dyDescent="0.2">
      <c r="A112" s="425"/>
      <c r="B112" s="428"/>
      <c r="C112" s="431"/>
      <c r="D112" s="452"/>
      <c r="E112" s="10">
        <v>30</v>
      </c>
      <c r="F112" s="431"/>
      <c r="G112" s="28" t="s">
        <v>103</v>
      </c>
      <c r="H112" s="565"/>
      <c r="I112" s="182">
        <f t="shared" si="21"/>
        <v>3.8</v>
      </c>
      <c r="J112" s="122">
        <v>3.8</v>
      </c>
      <c r="K112" s="122">
        <v>2.8</v>
      </c>
      <c r="L112" s="123"/>
      <c r="M112" s="182">
        <f t="shared" si="18"/>
        <v>3.7</v>
      </c>
      <c r="N112" s="140">
        <v>3.7</v>
      </c>
      <c r="O112" s="140">
        <v>2.8</v>
      </c>
      <c r="P112" s="128"/>
      <c r="Q112" s="183">
        <f t="shared" si="19"/>
        <v>3.7</v>
      </c>
      <c r="R112" s="140">
        <v>3.7</v>
      </c>
      <c r="S112" s="140">
        <v>2.8</v>
      </c>
      <c r="T112" s="143"/>
      <c r="U112" s="182">
        <f t="shared" si="20"/>
        <v>3.7</v>
      </c>
      <c r="V112" s="140">
        <v>3.7</v>
      </c>
      <c r="W112" s="140">
        <v>2.8</v>
      </c>
      <c r="X112" s="125"/>
      <c r="Z112" s="90"/>
      <c r="AA112" s="90"/>
      <c r="AB112" s="90"/>
      <c r="AC112" s="90"/>
    </row>
    <row r="113" spans="1:29" s="65" customFormat="1" ht="13.5" customHeight="1" x14ac:dyDescent="0.2">
      <c r="A113" s="425"/>
      <c r="B113" s="428"/>
      <c r="C113" s="431"/>
      <c r="D113" s="452"/>
      <c r="E113" s="22">
        <v>32</v>
      </c>
      <c r="F113" s="431"/>
      <c r="G113" s="30" t="s">
        <v>104</v>
      </c>
      <c r="H113" s="565"/>
      <c r="I113" s="182">
        <f t="shared" si="21"/>
        <v>7.1</v>
      </c>
      <c r="J113" s="122">
        <v>7.1</v>
      </c>
      <c r="K113" s="122">
        <v>5.2</v>
      </c>
      <c r="L113" s="123"/>
      <c r="M113" s="182">
        <f t="shared" si="18"/>
        <v>7.4</v>
      </c>
      <c r="N113" s="140">
        <v>7.4</v>
      </c>
      <c r="O113" s="140">
        <v>5.6</v>
      </c>
      <c r="P113" s="128"/>
      <c r="Q113" s="183">
        <f t="shared" si="19"/>
        <v>7.4</v>
      </c>
      <c r="R113" s="140">
        <v>7.4</v>
      </c>
      <c r="S113" s="140">
        <v>5.6</v>
      </c>
      <c r="T113" s="143"/>
      <c r="U113" s="182">
        <f t="shared" si="20"/>
        <v>7.4</v>
      </c>
      <c r="V113" s="140">
        <v>7.4</v>
      </c>
      <c r="W113" s="140">
        <v>5.6</v>
      </c>
      <c r="X113" s="125"/>
      <c r="Z113" s="90"/>
      <c r="AA113" s="90"/>
      <c r="AB113" s="90"/>
      <c r="AC113" s="90"/>
    </row>
    <row r="114" spans="1:29" s="65" customFormat="1" ht="13.5" customHeight="1" x14ac:dyDescent="0.2">
      <c r="A114" s="425"/>
      <c r="B114" s="428"/>
      <c r="C114" s="431"/>
      <c r="D114" s="452"/>
      <c r="E114" s="15">
        <v>33</v>
      </c>
      <c r="F114" s="431"/>
      <c r="G114" s="30" t="s">
        <v>105</v>
      </c>
      <c r="H114" s="565"/>
      <c r="I114" s="182">
        <f t="shared" si="21"/>
        <v>5.7</v>
      </c>
      <c r="J114" s="122">
        <v>5.7</v>
      </c>
      <c r="K114" s="122">
        <v>4.0999999999999996</v>
      </c>
      <c r="L114" s="123"/>
      <c r="M114" s="182">
        <f t="shared" si="18"/>
        <v>5.5</v>
      </c>
      <c r="N114" s="140">
        <v>5.5</v>
      </c>
      <c r="O114" s="140">
        <v>4.2</v>
      </c>
      <c r="P114" s="128"/>
      <c r="Q114" s="183">
        <f t="shared" si="19"/>
        <v>5.5</v>
      </c>
      <c r="R114" s="140">
        <v>5.5</v>
      </c>
      <c r="S114" s="140">
        <v>4.2</v>
      </c>
      <c r="T114" s="143"/>
      <c r="U114" s="182">
        <f t="shared" si="20"/>
        <v>5.5</v>
      </c>
      <c r="V114" s="140">
        <v>5.5</v>
      </c>
      <c r="W114" s="140">
        <v>4.2</v>
      </c>
      <c r="X114" s="125"/>
      <c r="Z114" s="90"/>
      <c r="AA114" s="90"/>
      <c r="AB114" s="90"/>
      <c r="AC114" s="90"/>
    </row>
    <row r="115" spans="1:29" s="65" customFormat="1" ht="13.5" customHeight="1" x14ac:dyDescent="0.2">
      <c r="A115" s="425"/>
      <c r="B115" s="428"/>
      <c r="C115" s="431"/>
      <c r="D115" s="452"/>
      <c r="E115" s="15">
        <v>34</v>
      </c>
      <c r="F115" s="431"/>
      <c r="G115" s="30" t="s">
        <v>108</v>
      </c>
      <c r="H115" s="565"/>
      <c r="I115" s="182">
        <f t="shared" si="21"/>
        <v>8.1</v>
      </c>
      <c r="J115" s="122">
        <v>8.1</v>
      </c>
      <c r="K115" s="122">
        <v>5.8</v>
      </c>
      <c r="L115" s="123"/>
      <c r="M115" s="182">
        <f t="shared" si="18"/>
        <v>7.4</v>
      </c>
      <c r="N115" s="140">
        <v>7.4</v>
      </c>
      <c r="O115" s="140">
        <v>5.7</v>
      </c>
      <c r="P115" s="128"/>
      <c r="Q115" s="183">
        <f t="shared" si="19"/>
        <v>7.4</v>
      </c>
      <c r="R115" s="140">
        <v>7.4</v>
      </c>
      <c r="S115" s="140">
        <v>5.6</v>
      </c>
      <c r="T115" s="143"/>
      <c r="U115" s="182">
        <f t="shared" si="20"/>
        <v>7.4</v>
      </c>
      <c r="V115" s="140">
        <v>7.4</v>
      </c>
      <c r="W115" s="140">
        <v>5.6</v>
      </c>
      <c r="X115" s="125"/>
      <c r="Z115" s="90"/>
      <c r="AA115" s="90"/>
      <c r="AB115" s="90"/>
      <c r="AC115" s="90"/>
    </row>
    <row r="116" spans="1:29" s="65" customFormat="1" ht="13.5" customHeight="1" thickBot="1" x14ac:dyDescent="0.25">
      <c r="A116" s="425"/>
      <c r="B116" s="428"/>
      <c r="C116" s="431"/>
      <c r="D116" s="452"/>
      <c r="E116" s="15">
        <v>35</v>
      </c>
      <c r="F116" s="431"/>
      <c r="G116" s="104" t="s">
        <v>106</v>
      </c>
      <c r="H116" s="565"/>
      <c r="I116" s="182">
        <f t="shared" si="21"/>
        <v>7.3</v>
      </c>
      <c r="J116" s="122">
        <v>7.3</v>
      </c>
      <c r="K116" s="122">
        <v>5.3</v>
      </c>
      <c r="L116" s="123"/>
      <c r="M116" s="233">
        <f t="shared" si="18"/>
        <v>7.4</v>
      </c>
      <c r="N116" s="112">
        <v>7.4</v>
      </c>
      <c r="O116" s="112">
        <v>5.7</v>
      </c>
      <c r="P116" s="148"/>
      <c r="Q116" s="387">
        <f t="shared" si="19"/>
        <v>7.4</v>
      </c>
      <c r="R116" s="112">
        <v>7.4</v>
      </c>
      <c r="S116" s="112">
        <v>5.6</v>
      </c>
      <c r="T116" s="143"/>
      <c r="U116" s="233">
        <f t="shared" si="20"/>
        <v>7.4</v>
      </c>
      <c r="V116" s="112">
        <v>7.4</v>
      </c>
      <c r="W116" s="112">
        <v>5.6</v>
      </c>
      <c r="X116" s="149"/>
      <c r="Z116" s="90"/>
      <c r="AA116" s="90"/>
      <c r="AB116" s="90"/>
      <c r="AC116" s="90"/>
    </row>
    <row r="117" spans="1:29" s="65" customFormat="1" ht="20.25" customHeight="1" thickBot="1" x14ac:dyDescent="0.25">
      <c r="A117" s="426"/>
      <c r="B117" s="429"/>
      <c r="C117" s="432"/>
      <c r="D117" s="453"/>
      <c r="E117" s="8"/>
      <c r="F117" s="455" t="s">
        <v>9</v>
      </c>
      <c r="G117" s="456"/>
      <c r="H117" s="457"/>
      <c r="I117" s="184">
        <f>SUM(J117+L117)</f>
        <v>167.79999999999998</v>
      </c>
      <c r="J117" s="358">
        <f>SUM(J106+J107+J108+J109+J110+J111+J113+J114+J115+J116+J112)</f>
        <v>167.79999999999998</v>
      </c>
      <c r="K117" s="358">
        <f>SUM(K106+K107+K108+K109+K110+K111+K113+K114+K115+K116+K112)</f>
        <v>107.39999999999999</v>
      </c>
      <c r="L117" s="358">
        <f>SUM(L106+L107+L108+L109+L110+L111+L113+L114+L115+L116+L112)</f>
        <v>0</v>
      </c>
      <c r="M117" s="392">
        <f t="shared" ref="M117:M122" si="22">SUM(N117+P117)</f>
        <v>168.7</v>
      </c>
      <c r="N117" s="393">
        <f>SUM(N106+N107+N108+N109+N110+N111+N113+N114+N115+N116+N112)</f>
        <v>168.7</v>
      </c>
      <c r="O117" s="393">
        <f>SUM(O106+O107+O108+O109+O110+O111+O113+O114+O115+O116+O112)</f>
        <v>111.79999999999998</v>
      </c>
      <c r="P117" s="394">
        <f>SUM(P106+P107+P108+P109+P110+P111+P113+P114+P115+P116+P112)</f>
        <v>0</v>
      </c>
      <c r="Q117" s="184">
        <f>SUM(R117+T117)</f>
        <v>169.4</v>
      </c>
      <c r="R117" s="358">
        <f>SUM(R106+R107+R108+R109+R110+R111+R113+R114+R115+R116+R112)</f>
        <v>169.4</v>
      </c>
      <c r="S117" s="358">
        <f>SUM(S106+S107+S108+S109+S110+S111+S113+S114+S115+S116+S112)</f>
        <v>112.89999999999998</v>
      </c>
      <c r="T117" s="360">
        <f>SUM(T106+T107+T108+T109+T110+T111+T113+T114+T115+T116+T112)</f>
        <v>0</v>
      </c>
      <c r="U117" s="184">
        <f>SUM(V117+X117)</f>
        <v>169.4</v>
      </c>
      <c r="V117" s="358">
        <f>SUM(V106+V107+V108+V109+V110+V111+V113+V114+V115+V116+V112)</f>
        <v>169.4</v>
      </c>
      <c r="W117" s="118">
        <f>SUM(W106+W107+W108+W109+W110+W111+W113+W114+W115+W116+W112)</f>
        <v>112.89999999999998</v>
      </c>
      <c r="X117" s="120">
        <f>SUM(X106+X107+X108+X109+X110+X111+X113+X114+X115+X116+X112)</f>
        <v>0</v>
      </c>
      <c r="Z117" s="90"/>
      <c r="AA117" s="90"/>
      <c r="AB117" s="90"/>
      <c r="AC117" s="90"/>
    </row>
    <row r="118" spans="1:29" ht="13.5" customHeight="1" x14ac:dyDescent="0.2">
      <c r="A118" s="414">
        <v>1</v>
      </c>
      <c r="B118" s="415">
        <v>2</v>
      </c>
      <c r="C118" s="454">
        <v>12</v>
      </c>
      <c r="D118" s="464" t="s">
        <v>265</v>
      </c>
      <c r="E118" s="504">
        <v>24</v>
      </c>
      <c r="F118" s="432" t="s">
        <v>266</v>
      </c>
      <c r="G118" s="432" t="s">
        <v>107</v>
      </c>
      <c r="H118" s="362" t="s">
        <v>28</v>
      </c>
      <c r="I118" s="182">
        <f>SUM(J118+L118)</f>
        <v>38.799999999999997</v>
      </c>
      <c r="J118" s="122">
        <v>24.4</v>
      </c>
      <c r="K118" s="122">
        <v>3.6</v>
      </c>
      <c r="L118" s="123">
        <v>14.4</v>
      </c>
      <c r="M118" s="381">
        <f t="shared" si="22"/>
        <v>37.6</v>
      </c>
      <c r="N118" s="144">
        <v>32.6</v>
      </c>
      <c r="O118" s="144">
        <v>4.2</v>
      </c>
      <c r="P118" s="136">
        <v>5</v>
      </c>
      <c r="Q118" s="386">
        <f>SUM(R118+T118)</f>
        <v>7.6</v>
      </c>
      <c r="R118" s="151">
        <v>7.6</v>
      </c>
      <c r="S118" s="151">
        <v>4.2</v>
      </c>
      <c r="T118" s="152"/>
      <c r="U118" s="249">
        <f>SUM(V118+X118)</f>
        <v>7.6</v>
      </c>
      <c r="V118" s="151">
        <v>7.6</v>
      </c>
      <c r="W118" s="151">
        <v>4.2</v>
      </c>
      <c r="X118" s="152"/>
      <c r="Z118" s="90"/>
      <c r="AA118" s="90"/>
      <c r="AB118" s="90"/>
      <c r="AC118" s="90"/>
    </row>
    <row r="119" spans="1:29" s="68" customFormat="1" ht="13.5" customHeight="1" x14ac:dyDescent="0.2">
      <c r="A119" s="414"/>
      <c r="B119" s="415"/>
      <c r="C119" s="454"/>
      <c r="D119" s="464"/>
      <c r="E119" s="504"/>
      <c r="F119" s="454"/>
      <c r="G119" s="454"/>
      <c r="H119" s="102" t="s">
        <v>180</v>
      </c>
      <c r="I119" s="182">
        <f>SUM(J119+L119)</f>
        <v>381.7</v>
      </c>
      <c r="J119" s="122">
        <v>381.7</v>
      </c>
      <c r="K119" s="122">
        <v>270.5</v>
      </c>
      <c r="L119" s="123"/>
      <c r="M119" s="182">
        <f t="shared" si="22"/>
        <v>413.5</v>
      </c>
      <c r="N119" s="140">
        <v>413.5</v>
      </c>
      <c r="O119" s="140">
        <v>294.8</v>
      </c>
      <c r="P119" s="128"/>
      <c r="Q119" s="183">
        <f>SUM(R119+T119)</f>
        <v>413.5</v>
      </c>
      <c r="R119" s="140">
        <v>413.5</v>
      </c>
      <c r="S119" s="140">
        <v>294.8</v>
      </c>
      <c r="T119" s="128"/>
      <c r="U119" s="182">
        <f>SUM(V119+X119)</f>
        <v>413.5</v>
      </c>
      <c r="V119" s="140">
        <v>413.5</v>
      </c>
      <c r="W119" s="140">
        <v>294.8</v>
      </c>
      <c r="X119" s="128"/>
      <c r="Z119" s="90"/>
      <c r="AA119" s="90"/>
      <c r="AB119" s="90"/>
      <c r="AC119" s="90"/>
    </row>
    <row r="120" spans="1:29" s="68" customFormat="1" ht="13.5" customHeight="1" x14ac:dyDescent="0.2">
      <c r="A120" s="414"/>
      <c r="B120" s="415"/>
      <c r="C120" s="454"/>
      <c r="D120" s="464"/>
      <c r="E120" s="504"/>
      <c r="F120" s="454"/>
      <c r="G120" s="454"/>
      <c r="H120" s="39" t="s">
        <v>338</v>
      </c>
      <c r="I120" s="249">
        <f>SUM(J120+L120)</f>
        <v>0.2</v>
      </c>
      <c r="J120" s="126">
        <v>0.2</v>
      </c>
      <c r="K120" s="126">
        <v>0.1</v>
      </c>
      <c r="L120" s="127"/>
      <c r="M120" s="182">
        <f t="shared" si="22"/>
        <v>0</v>
      </c>
      <c r="N120" s="140"/>
      <c r="O120" s="140"/>
      <c r="P120" s="128"/>
      <c r="Q120" s="182">
        <f>SUM(R120+T120)</f>
        <v>0</v>
      </c>
      <c r="R120" s="140"/>
      <c r="S120" s="140"/>
      <c r="T120" s="128"/>
      <c r="U120" s="182">
        <f>SUM(V120+X120)</f>
        <v>0</v>
      </c>
      <c r="V120" s="140"/>
      <c r="W120" s="140"/>
      <c r="X120" s="128"/>
      <c r="Z120" s="90"/>
      <c r="AA120" s="90"/>
      <c r="AB120" s="90"/>
      <c r="AC120" s="90"/>
    </row>
    <row r="121" spans="1:29" s="68" customFormat="1" ht="13.5" customHeight="1" thickBot="1" x14ac:dyDescent="0.25">
      <c r="A121" s="414"/>
      <c r="B121" s="415"/>
      <c r="C121" s="454"/>
      <c r="D121" s="464"/>
      <c r="E121" s="504"/>
      <c r="F121" s="430"/>
      <c r="G121" s="430"/>
      <c r="H121" s="361" t="s">
        <v>203</v>
      </c>
      <c r="I121" s="232"/>
      <c r="J121" s="130"/>
      <c r="K121" s="130"/>
      <c r="L121" s="131"/>
      <c r="M121" s="233">
        <f t="shared" si="22"/>
        <v>33.700000000000003</v>
      </c>
      <c r="N121" s="112">
        <v>1</v>
      </c>
      <c r="O121" s="112"/>
      <c r="P121" s="148">
        <v>32.700000000000003</v>
      </c>
      <c r="Q121" s="388"/>
      <c r="R121" s="141"/>
      <c r="S121" s="141"/>
      <c r="T121" s="153"/>
      <c r="U121" s="232"/>
      <c r="V121" s="141"/>
      <c r="W121" s="141"/>
      <c r="X121" s="142"/>
      <c r="Z121" s="90"/>
      <c r="AA121" s="90"/>
      <c r="AB121" s="90"/>
      <c r="AC121" s="90"/>
    </row>
    <row r="122" spans="1:29" s="65" customFormat="1" ht="15.75" customHeight="1" thickBot="1" x14ac:dyDescent="0.25">
      <c r="A122" s="414"/>
      <c r="B122" s="415"/>
      <c r="C122" s="454"/>
      <c r="D122" s="464"/>
      <c r="E122" s="504"/>
      <c r="F122" s="455" t="s">
        <v>9</v>
      </c>
      <c r="G122" s="456"/>
      <c r="H122" s="457"/>
      <c r="I122" s="184">
        <f>SUM(J122+L122)</f>
        <v>420.69999999999993</v>
      </c>
      <c r="J122" s="358">
        <f>SUM(J118:J120)</f>
        <v>406.29999999999995</v>
      </c>
      <c r="K122" s="358">
        <f>SUM(K118:K120)</f>
        <v>274.20000000000005</v>
      </c>
      <c r="L122" s="358">
        <f>SUM(L118:L120)</f>
        <v>14.4</v>
      </c>
      <c r="M122" s="395">
        <f t="shared" si="22"/>
        <v>484.8</v>
      </c>
      <c r="N122" s="396">
        <f>SUM(N118:N121)</f>
        <v>447.1</v>
      </c>
      <c r="O122" s="396">
        <f>SUM(O118:O121)</f>
        <v>299</v>
      </c>
      <c r="P122" s="396">
        <f>SUM(P118:P121)</f>
        <v>37.700000000000003</v>
      </c>
      <c r="Q122" s="184">
        <f>SUM(R122+T122)</f>
        <v>421.1</v>
      </c>
      <c r="R122" s="358">
        <f>SUM(R118:R120)</f>
        <v>421.1</v>
      </c>
      <c r="S122" s="358">
        <f>SUM(S118:S120)</f>
        <v>299</v>
      </c>
      <c r="T122" s="358">
        <f>SUM(T118:T120)</f>
        <v>0</v>
      </c>
      <c r="U122" s="184">
        <f>SUM(V122+X122)</f>
        <v>421.1</v>
      </c>
      <c r="V122" s="358">
        <f>SUM(V118:V120)</f>
        <v>421.1</v>
      </c>
      <c r="W122" s="358">
        <f>SUM(W118:W120)</f>
        <v>299</v>
      </c>
      <c r="X122" s="120">
        <f>SUM(X118:X120)</f>
        <v>0</v>
      </c>
      <c r="Z122" s="90"/>
      <c r="AA122" s="90"/>
      <c r="AB122" s="90"/>
      <c r="AC122" s="90"/>
    </row>
    <row r="123" spans="1:29" s="68" customFormat="1" ht="13.5" customHeight="1" x14ac:dyDescent="0.2">
      <c r="A123" s="425">
        <v>1</v>
      </c>
      <c r="B123" s="428">
        <v>2</v>
      </c>
      <c r="C123" s="431">
        <v>13</v>
      </c>
      <c r="D123" s="452" t="s">
        <v>40</v>
      </c>
      <c r="E123" s="571">
        <v>11</v>
      </c>
      <c r="F123" s="24" t="s">
        <v>64</v>
      </c>
      <c r="G123" s="503" t="s">
        <v>109</v>
      </c>
      <c r="H123" s="45" t="s">
        <v>28</v>
      </c>
      <c r="I123" s="182">
        <f t="shared" ref="I123:I128" si="23">SUM(J123)</f>
        <v>122.1</v>
      </c>
      <c r="J123" s="122">
        <v>122.1</v>
      </c>
      <c r="K123" s="122">
        <v>93.4</v>
      </c>
      <c r="L123" s="123"/>
      <c r="M123" s="249">
        <f t="shared" ref="M123:M128" si="24">SUM(N123)</f>
        <v>122</v>
      </c>
      <c r="N123" s="151">
        <v>122</v>
      </c>
      <c r="O123" s="151">
        <v>93.1</v>
      </c>
      <c r="P123" s="152"/>
      <c r="Q123" s="386">
        <f t="shared" ref="Q123:Q128" si="25">SUM(R123+T123)</f>
        <v>122</v>
      </c>
      <c r="R123" s="151">
        <v>122</v>
      </c>
      <c r="S123" s="151">
        <v>93.1</v>
      </c>
      <c r="T123" s="152"/>
      <c r="U123" s="249">
        <f t="shared" ref="U123:U128" si="26">SUM(V123+X123)</f>
        <v>122</v>
      </c>
      <c r="V123" s="151">
        <v>122</v>
      </c>
      <c r="W123" s="151">
        <v>93.1</v>
      </c>
      <c r="X123" s="152"/>
      <c r="Z123" s="90"/>
      <c r="AA123" s="90"/>
      <c r="AB123" s="90"/>
      <c r="AC123" s="90"/>
    </row>
    <row r="124" spans="1:29" s="68" customFormat="1" ht="13.5" customHeight="1" x14ac:dyDescent="0.2">
      <c r="A124" s="425"/>
      <c r="B124" s="428"/>
      <c r="C124" s="431"/>
      <c r="D124" s="452"/>
      <c r="E124" s="539"/>
      <c r="F124" s="21" t="s">
        <v>199</v>
      </c>
      <c r="G124" s="503"/>
      <c r="H124" s="509" t="s">
        <v>44</v>
      </c>
      <c r="I124" s="182">
        <f t="shared" si="23"/>
        <v>69.3</v>
      </c>
      <c r="J124" s="122">
        <v>69.3</v>
      </c>
      <c r="K124" s="122">
        <v>35</v>
      </c>
      <c r="L124" s="123"/>
      <c r="M124" s="182">
        <f t="shared" si="24"/>
        <v>92</v>
      </c>
      <c r="N124" s="140">
        <v>92</v>
      </c>
      <c r="O124" s="140">
        <v>43.5</v>
      </c>
      <c r="P124" s="128"/>
      <c r="Q124" s="386">
        <f t="shared" si="25"/>
        <v>93.8</v>
      </c>
      <c r="R124" s="140">
        <v>93.8</v>
      </c>
      <c r="S124" s="140">
        <v>44.2</v>
      </c>
      <c r="T124" s="128"/>
      <c r="U124" s="249">
        <f t="shared" si="26"/>
        <v>93.8</v>
      </c>
      <c r="V124" s="140">
        <v>93.8</v>
      </c>
      <c r="W124" s="140">
        <v>44.2</v>
      </c>
      <c r="X124" s="128"/>
      <c r="Z124" s="90"/>
      <c r="AA124" s="90"/>
      <c r="AB124" s="90"/>
      <c r="AC124" s="90"/>
    </row>
    <row r="125" spans="1:29" s="68" customFormat="1" ht="13.5" customHeight="1" x14ac:dyDescent="0.2">
      <c r="A125" s="425"/>
      <c r="B125" s="428"/>
      <c r="C125" s="431"/>
      <c r="D125" s="452"/>
      <c r="E125" s="539"/>
      <c r="F125" s="21" t="s">
        <v>200</v>
      </c>
      <c r="G125" s="503"/>
      <c r="H125" s="509"/>
      <c r="I125" s="182">
        <f t="shared" si="23"/>
        <v>3.5</v>
      </c>
      <c r="J125" s="122">
        <v>3.5</v>
      </c>
      <c r="K125" s="122">
        <v>2.6</v>
      </c>
      <c r="L125" s="123"/>
      <c r="M125" s="182">
        <f t="shared" si="24"/>
        <v>2.8</v>
      </c>
      <c r="N125" s="140">
        <v>2.8</v>
      </c>
      <c r="O125" s="140">
        <v>2.1</v>
      </c>
      <c r="P125" s="128"/>
      <c r="Q125" s="386">
        <f t="shared" si="25"/>
        <v>3.6</v>
      </c>
      <c r="R125" s="140">
        <v>3.6</v>
      </c>
      <c r="S125" s="140">
        <v>2.7</v>
      </c>
      <c r="T125" s="128"/>
      <c r="U125" s="249">
        <f t="shared" si="26"/>
        <v>3.6</v>
      </c>
      <c r="V125" s="140">
        <v>3.6</v>
      </c>
      <c r="W125" s="140">
        <v>2.7</v>
      </c>
      <c r="X125" s="128"/>
      <c r="Z125" s="90"/>
      <c r="AA125" s="90"/>
      <c r="AB125" s="90"/>
      <c r="AC125" s="90"/>
    </row>
    <row r="126" spans="1:29" s="65" customFormat="1" ht="13.5" customHeight="1" x14ac:dyDescent="0.2">
      <c r="A126" s="425"/>
      <c r="B126" s="428"/>
      <c r="C126" s="431"/>
      <c r="D126" s="452"/>
      <c r="E126" s="539"/>
      <c r="F126" s="21" t="s">
        <v>63</v>
      </c>
      <c r="G126" s="503"/>
      <c r="H126" s="505" t="s">
        <v>180</v>
      </c>
      <c r="I126" s="182">
        <f t="shared" si="23"/>
        <v>4.3</v>
      </c>
      <c r="J126" s="122">
        <v>4.3</v>
      </c>
      <c r="K126" s="122">
        <v>3.3</v>
      </c>
      <c r="L126" s="123"/>
      <c r="M126" s="182">
        <f t="shared" si="24"/>
        <v>4.5</v>
      </c>
      <c r="N126" s="140">
        <v>4.5</v>
      </c>
      <c r="O126" s="140">
        <v>3.4</v>
      </c>
      <c r="P126" s="128"/>
      <c r="Q126" s="386">
        <f t="shared" si="25"/>
        <v>4.5</v>
      </c>
      <c r="R126" s="140">
        <v>4.5</v>
      </c>
      <c r="S126" s="140">
        <v>3.4</v>
      </c>
      <c r="T126" s="128"/>
      <c r="U126" s="249">
        <f t="shared" si="26"/>
        <v>4.5</v>
      </c>
      <c r="V126" s="140">
        <v>4.5</v>
      </c>
      <c r="W126" s="140">
        <v>3.4</v>
      </c>
      <c r="X126" s="128"/>
      <c r="Z126" s="90"/>
      <c r="AA126" s="90"/>
      <c r="AB126" s="90"/>
      <c r="AC126" s="90"/>
    </row>
    <row r="127" spans="1:29" s="65" customFormat="1" ht="13.5" customHeight="1" x14ac:dyDescent="0.2">
      <c r="A127" s="425"/>
      <c r="B127" s="428"/>
      <c r="C127" s="431"/>
      <c r="D127" s="452"/>
      <c r="E127" s="539"/>
      <c r="F127" s="21" t="s">
        <v>62</v>
      </c>
      <c r="G127" s="503"/>
      <c r="H127" s="506"/>
      <c r="I127" s="182">
        <f t="shared" si="23"/>
        <v>10.4</v>
      </c>
      <c r="J127" s="122">
        <v>10.4</v>
      </c>
      <c r="K127" s="122">
        <v>7.9</v>
      </c>
      <c r="L127" s="123"/>
      <c r="M127" s="182">
        <f t="shared" si="24"/>
        <v>9.5</v>
      </c>
      <c r="N127" s="140">
        <v>9.5</v>
      </c>
      <c r="O127" s="140">
        <v>7.2</v>
      </c>
      <c r="P127" s="128"/>
      <c r="Q127" s="386">
        <f t="shared" si="25"/>
        <v>10.7</v>
      </c>
      <c r="R127" s="140">
        <v>10.7</v>
      </c>
      <c r="S127" s="140">
        <v>8.1999999999999993</v>
      </c>
      <c r="T127" s="128"/>
      <c r="U127" s="249">
        <f t="shared" si="26"/>
        <v>10.7</v>
      </c>
      <c r="V127" s="140">
        <v>10.7</v>
      </c>
      <c r="W127" s="140">
        <v>8.1999999999999993</v>
      </c>
      <c r="X127" s="128"/>
      <c r="Z127" s="90"/>
      <c r="AA127" s="90"/>
      <c r="AB127" s="90"/>
      <c r="AC127" s="90"/>
    </row>
    <row r="128" spans="1:29" s="65" customFormat="1" ht="13.5" customHeight="1" thickBot="1" x14ac:dyDescent="0.25">
      <c r="A128" s="425"/>
      <c r="B128" s="428"/>
      <c r="C128" s="431"/>
      <c r="D128" s="452"/>
      <c r="E128" s="539"/>
      <c r="F128" s="32" t="s">
        <v>53</v>
      </c>
      <c r="G128" s="508"/>
      <c r="H128" s="507"/>
      <c r="I128" s="182">
        <f t="shared" si="23"/>
        <v>0</v>
      </c>
      <c r="J128" s="122"/>
      <c r="K128" s="122"/>
      <c r="L128" s="123"/>
      <c r="M128" s="233">
        <f t="shared" si="24"/>
        <v>1</v>
      </c>
      <c r="N128" s="112">
        <v>1</v>
      </c>
      <c r="O128" s="112">
        <v>0.8</v>
      </c>
      <c r="P128" s="148"/>
      <c r="Q128" s="386">
        <f t="shared" si="25"/>
        <v>0</v>
      </c>
      <c r="R128" s="112"/>
      <c r="S128" s="112"/>
      <c r="T128" s="148"/>
      <c r="U128" s="249">
        <f t="shared" si="26"/>
        <v>0</v>
      </c>
      <c r="V128" s="112"/>
      <c r="W128" s="112"/>
      <c r="X128" s="148"/>
      <c r="Z128" s="90"/>
      <c r="AA128" s="90"/>
      <c r="AB128" s="90"/>
      <c r="AC128" s="90"/>
    </row>
    <row r="129" spans="1:29" s="65" customFormat="1" ht="19.5" customHeight="1" thickBot="1" x14ac:dyDescent="0.25">
      <c r="A129" s="426"/>
      <c r="B129" s="429"/>
      <c r="C129" s="432"/>
      <c r="D129" s="453"/>
      <c r="E129" s="540"/>
      <c r="F129" s="455" t="s">
        <v>9</v>
      </c>
      <c r="G129" s="456"/>
      <c r="H129" s="457"/>
      <c r="I129" s="184">
        <f>SUM(J129+L129)</f>
        <v>209.6</v>
      </c>
      <c r="J129" s="358">
        <f>J123+J124+J126+J127+J128+J125</f>
        <v>209.6</v>
      </c>
      <c r="K129" s="358">
        <f>K123+K124+K126+K127+K128+K125</f>
        <v>142.20000000000002</v>
      </c>
      <c r="L129" s="358">
        <f>L123+L124+L126+L127+L128+L125</f>
        <v>0</v>
      </c>
      <c r="M129" s="184">
        <f>SUM(N129+P129)</f>
        <v>231.8</v>
      </c>
      <c r="N129" s="358">
        <f>N123+N124+N126+N127+N128+N125</f>
        <v>231.8</v>
      </c>
      <c r="O129" s="358">
        <f>O123+O124+O126+O127+O128+O125</f>
        <v>150.1</v>
      </c>
      <c r="P129" s="358">
        <f>P123+P124+P126+P127+P128+P125</f>
        <v>0</v>
      </c>
      <c r="Q129" s="184">
        <f>SUM(R129+T129)</f>
        <v>234.6</v>
      </c>
      <c r="R129" s="358">
        <f>R123+R124+R126+R127+R128+R125</f>
        <v>234.6</v>
      </c>
      <c r="S129" s="358">
        <f>S123+S124+S126+S127+S128+S125</f>
        <v>151.6</v>
      </c>
      <c r="T129" s="358">
        <f>T123+T124+T126+T127+T128+T125</f>
        <v>0</v>
      </c>
      <c r="U129" s="184">
        <f>SUM(V129+X129)</f>
        <v>234.6</v>
      </c>
      <c r="V129" s="358">
        <f>V123+V124+V126+V127+V128+V125</f>
        <v>234.6</v>
      </c>
      <c r="W129" s="118">
        <f>W123+W124+W126+W127+W128+W125</f>
        <v>151.6</v>
      </c>
      <c r="X129" s="120">
        <f>X123+X124+X126+X127+X128+X125</f>
        <v>0</v>
      </c>
      <c r="Z129" s="90"/>
      <c r="AA129" s="90"/>
      <c r="AB129" s="90"/>
      <c r="AC129" s="90"/>
    </row>
    <row r="130" spans="1:29" s="68" customFormat="1" ht="13.5" customHeight="1" x14ac:dyDescent="0.2">
      <c r="A130" s="424">
        <v>1</v>
      </c>
      <c r="B130" s="427">
        <v>2</v>
      </c>
      <c r="C130" s="430">
        <v>14</v>
      </c>
      <c r="D130" s="451" t="s">
        <v>45</v>
      </c>
      <c r="E130" s="450" t="s">
        <v>189</v>
      </c>
      <c r="F130" s="21" t="s">
        <v>53</v>
      </c>
      <c r="G130" s="447" t="s">
        <v>110</v>
      </c>
      <c r="H130" s="36" t="s">
        <v>44</v>
      </c>
      <c r="I130" s="182">
        <f>SUM(J130+L130)</f>
        <v>1.3</v>
      </c>
      <c r="J130" s="122">
        <v>1.3</v>
      </c>
      <c r="K130" s="122">
        <v>1</v>
      </c>
      <c r="L130" s="123"/>
      <c r="M130" s="249">
        <f t="shared" ref="M130:M169" si="27">SUM(N130+P130)</f>
        <v>1.6</v>
      </c>
      <c r="N130" s="140">
        <v>1.6</v>
      </c>
      <c r="O130" s="140">
        <v>1.2</v>
      </c>
      <c r="P130" s="143"/>
      <c r="Q130" s="381">
        <f t="shared" ref="Q130:Q169" si="28">SUM(R130+T130)</f>
        <v>1.6</v>
      </c>
      <c r="R130" s="140">
        <v>1.6</v>
      </c>
      <c r="S130" s="140">
        <v>1.2</v>
      </c>
      <c r="T130" s="143"/>
      <c r="U130" s="381">
        <f t="shared" ref="U130:U169" si="29">SUM(V130+X130)</f>
        <v>1.6</v>
      </c>
      <c r="V130" s="140">
        <v>1.6</v>
      </c>
      <c r="W130" s="140">
        <v>1.2</v>
      </c>
      <c r="X130" s="128"/>
      <c r="Z130" s="90"/>
      <c r="AA130" s="90"/>
      <c r="AB130" s="90"/>
      <c r="AC130" s="90"/>
    </row>
    <row r="131" spans="1:29" s="68" customFormat="1" ht="13.5" customHeight="1" x14ac:dyDescent="0.2">
      <c r="A131" s="425"/>
      <c r="B131" s="428"/>
      <c r="C131" s="431"/>
      <c r="D131" s="452"/>
      <c r="E131" s="450"/>
      <c r="F131" s="21" t="s">
        <v>64</v>
      </c>
      <c r="G131" s="447"/>
      <c r="H131" s="36" t="s">
        <v>28</v>
      </c>
      <c r="I131" s="182">
        <f t="shared" ref="I131:I194" si="30">SUM(J131+L131)</f>
        <v>6.1</v>
      </c>
      <c r="J131" s="122">
        <v>6.1</v>
      </c>
      <c r="K131" s="122">
        <v>3.8</v>
      </c>
      <c r="L131" s="123"/>
      <c r="M131" s="249">
        <f t="shared" si="27"/>
        <v>5.9</v>
      </c>
      <c r="N131" s="140">
        <v>5.9</v>
      </c>
      <c r="O131" s="140">
        <v>4</v>
      </c>
      <c r="P131" s="143"/>
      <c r="Q131" s="249">
        <f t="shared" si="28"/>
        <v>5.9</v>
      </c>
      <c r="R131" s="140">
        <v>5.9</v>
      </c>
      <c r="S131" s="140">
        <v>4</v>
      </c>
      <c r="T131" s="143"/>
      <c r="U131" s="249">
        <f t="shared" si="29"/>
        <v>5.9</v>
      </c>
      <c r="V131" s="140">
        <v>5.9</v>
      </c>
      <c r="W131" s="140">
        <v>4</v>
      </c>
      <c r="X131" s="128"/>
      <c r="Z131" s="90"/>
      <c r="AA131" s="90"/>
      <c r="AB131" s="90"/>
      <c r="AC131" s="90"/>
    </row>
    <row r="132" spans="1:29" s="68" customFormat="1" ht="13.5" hidden="1" customHeight="1" x14ac:dyDescent="0.2">
      <c r="A132" s="425"/>
      <c r="B132" s="428"/>
      <c r="C132" s="431"/>
      <c r="D132" s="452"/>
      <c r="E132" s="450"/>
      <c r="F132" s="447" t="s">
        <v>63</v>
      </c>
      <c r="G132" s="447"/>
      <c r="H132" s="501" t="s">
        <v>180</v>
      </c>
      <c r="I132" s="182">
        <f t="shared" si="30"/>
        <v>0</v>
      </c>
      <c r="J132" s="154"/>
      <c r="K132" s="154"/>
      <c r="L132" s="155"/>
      <c r="M132" s="249">
        <f t="shared" si="27"/>
        <v>0</v>
      </c>
      <c r="N132" s="140"/>
      <c r="O132" s="140"/>
      <c r="P132" s="143"/>
      <c r="Q132" s="249">
        <f t="shared" si="28"/>
        <v>0</v>
      </c>
      <c r="R132" s="140"/>
      <c r="S132" s="140"/>
      <c r="T132" s="143"/>
      <c r="U132" s="249">
        <f t="shared" si="29"/>
        <v>0</v>
      </c>
      <c r="V132" s="140"/>
      <c r="W132" s="140"/>
      <c r="X132" s="128"/>
      <c r="Z132" s="90"/>
      <c r="AA132" s="90"/>
      <c r="AB132" s="90"/>
      <c r="AC132" s="90"/>
    </row>
    <row r="133" spans="1:29" s="68" customFormat="1" ht="13.5" hidden="1" customHeight="1" x14ac:dyDescent="0.2">
      <c r="A133" s="425"/>
      <c r="B133" s="428"/>
      <c r="C133" s="431"/>
      <c r="D133" s="452"/>
      <c r="E133" s="450"/>
      <c r="F133" s="447"/>
      <c r="G133" s="447"/>
      <c r="H133" s="501"/>
      <c r="I133" s="182">
        <f t="shared" si="30"/>
        <v>0</v>
      </c>
      <c r="J133" s="122"/>
      <c r="K133" s="122"/>
      <c r="L133" s="123"/>
      <c r="M133" s="249">
        <f t="shared" si="27"/>
        <v>0</v>
      </c>
      <c r="N133" s="140">
        <f>N132/3.4528</f>
        <v>0</v>
      </c>
      <c r="O133" s="140">
        <f>O132/3.4528</f>
        <v>0</v>
      </c>
      <c r="P133" s="143"/>
      <c r="Q133" s="249">
        <f t="shared" si="28"/>
        <v>0</v>
      </c>
      <c r="R133" s="140">
        <f>R132/3.4528</f>
        <v>0</v>
      </c>
      <c r="S133" s="140">
        <f>S132/3.4528</f>
        <v>0</v>
      </c>
      <c r="T133" s="143"/>
      <c r="U133" s="249">
        <f t="shared" si="29"/>
        <v>0</v>
      </c>
      <c r="V133" s="140">
        <f>V132/3.4528</f>
        <v>0</v>
      </c>
      <c r="W133" s="140">
        <f>W132/3.4528</f>
        <v>0</v>
      </c>
      <c r="X133" s="128"/>
      <c r="Z133" s="90"/>
      <c r="AA133" s="90"/>
      <c r="AB133" s="90"/>
      <c r="AC133" s="90"/>
    </row>
    <row r="134" spans="1:29" s="68" customFormat="1" ht="13.5" customHeight="1" x14ac:dyDescent="0.2">
      <c r="A134" s="425"/>
      <c r="B134" s="428"/>
      <c r="C134" s="431"/>
      <c r="D134" s="452"/>
      <c r="E134" s="450"/>
      <c r="F134" s="21" t="s">
        <v>53</v>
      </c>
      <c r="G134" s="447"/>
      <c r="H134" s="501"/>
      <c r="I134" s="182">
        <f t="shared" si="30"/>
        <v>0.8</v>
      </c>
      <c r="J134" s="122">
        <v>0.8</v>
      </c>
      <c r="K134" s="122">
        <v>0.6</v>
      </c>
      <c r="L134" s="123"/>
      <c r="M134" s="249">
        <f t="shared" si="27"/>
        <v>0.8</v>
      </c>
      <c r="N134" s="140">
        <v>0.8</v>
      </c>
      <c r="O134" s="140">
        <v>0.6</v>
      </c>
      <c r="P134" s="143"/>
      <c r="Q134" s="249">
        <f t="shared" si="28"/>
        <v>0.8</v>
      </c>
      <c r="R134" s="140">
        <v>0.8</v>
      </c>
      <c r="S134" s="140">
        <v>0.6</v>
      </c>
      <c r="T134" s="143"/>
      <c r="U134" s="249">
        <f t="shared" si="29"/>
        <v>0.8</v>
      </c>
      <c r="V134" s="140">
        <v>0.8</v>
      </c>
      <c r="W134" s="140">
        <v>0.6</v>
      </c>
      <c r="X134" s="128"/>
      <c r="Z134" s="90"/>
      <c r="AA134" s="90"/>
      <c r="AB134" s="90"/>
      <c r="AC134" s="90"/>
    </row>
    <row r="135" spans="1:29" s="68" customFormat="1" ht="13.5" customHeight="1" x14ac:dyDescent="0.2">
      <c r="A135" s="425"/>
      <c r="B135" s="428"/>
      <c r="C135" s="431"/>
      <c r="D135" s="452"/>
      <c r="E135" s="450" t="s">
        <v>267</v>
      </c>
      <c r="F135" s="21" t="s">
        <v>53</v>
      </c>
      <c r="G135" s="447" t="s">
        <v>111</v>
      </c>
      <c r="H135" s="36" t="s">
        <v>44</v>
      </c>
      <c r="I135" s="182">
        <f t="shared" si="30"/>
        <v>1.6</v>
      </c>
      <c r="J135" s="122">
        <v>1.6</v>
      </c>
      <c r="K135" s="122">
        <v>1.2</v>
      </c>
      <c r="L135" s="123"/>
      <c r="M135" s="249">
        <f t="shared" si="27"/>
        <v>1.7</v>
      </c>
      <c r="N135" s="140">
        <v>1.7</v>
      </c>
      <c r="O135" s="140">
        <v>1.3</v>
      </c>
      <c r="P135" s="143"/>
      <c r="Q135" s="249">
        <f t="shared" si="28"/>
        <v>1.7</v>
      </c>
      <c r="R135" s="140">
        <v>1.7</v>
      </c>
      <c r="S135" s="140">
        <v>1.3</v>
      </c>
      <c r="T135" s="143"/>
      <c r="U135" s="249">
        <f t="shared" si="29"/>
        <v>1.7</v>
      </c>
      <c r="V135" s="140">
        <v>1.7</v>
      </c>
      <c r="W135" s="140">
        <v>1.3</v>
      </c>
      <c r="X135" s="128"/>
      <c r="Z135" s="90"/>
      <c r="AA135" s="90"/>
      <c r="AB135" s="90"/>
      <c r="AC135" s="90"/>
    </row>
    <row r="136" spans="1:29" s="68" customFormat="1" ht="13.5" customHeight="1" x14ac:dyDescent="0.2">
      <c r="A136" s="425"/>
      <c r="B136" s="428"/>
      <c r="C136" s="431"/>
      <c r="D136" s="452"/>
      <c r="E136" s="450"/>
      <c r="F136" s="21" t="s">
        <v>64</v>
      </c>
      <c r="G136" s="447"/>
      <c r="H136" s="36" t="s">
        <v>28</v>
      </c>
      <c r="I136" s="182">
        <f t="shared" si="30"/>
        <v>8.9</v>
      </c>
      <c r="J136" s="122">
        <v>7.5</v>
      </c>
      <c r="K136" s="122">
        <v>4.5999999999999996</v>
      </c>
      <c r="L136" s="123">
        <v>1.4</v>
      </c>
      <c r="M136" s="249">
        <f t="shared" si="27"/>
        <v>7.2</v>
      </c>
      <c r="N136" s="140">
        <v>7.2</v>
      </c>
      <c r="O136" s="140">
        <v>5</v>
      </c>
      <c r="P136" s="143"/>
      <c r="Q136" s="249">
        <f t="shared" si="28"/>
        <v>7.2</v>
      </c>
      <c r="R136" s="140">
        <v>7.2</v>
      </c>
      <c r="S136" s="140">
        <v>5</v>
      </c>
      <c r="T136" s="143"/>
      <c r="U136" s="249">
        <f t="shared" si="29"/>
        <v>7.2</v>
      </c>
      <c r="V136" s="140">
        <v>7.2</v>
      </c>
      <c r="W136" s="140">
        <v>5</v>
      </c>
      <c r="X136" s="128"/>
      <c r="Z136" s="90"/>
      <c r="AA136" s="90"/>
      <c r="AB136" s="90"/>
      <c r="AC136" s="90"/>
    </row>
    <row r="137" spans="1:29" s="68" customFormat="1" ht="13.5" hidden="1" customHeight="1" x14ac:dyDescent="0.2">
      <c r="A137" s="425"/>
      <c r="B137" s="428"/>
      <c r="C137" s="431"/>
      <c r="D137" s="452"/>
      <c r="E137" s="450"/>
      <c r="F137" s="447" t="s">
        <v>63</v>
      </c>
      <c r="G137" s="447"/>
      <c r="H137" s="501" t="s">
        <v>180</v>
      </c>
      <c r="I137" s="182">
        <f t="shared" si="30"/>
        <v>0</v>
      </c>
      <c r="J137" s="154"/>
      <c r="K137" s="154"/>
      <c r="L137" s="155"/>
      <c r="M137" s="249">
        <f t="shared" si="27"/>
        <v>0</v>
      </c>
      <c r="N137" s="140"/>
      <c r="O137" s="140"/>
      <c r="P137" s="143"/>
      <c r="Q137" s="249">
        <f t="shared" si="28"/>
        <v>0</v>
      </c>
      <c r="R137" s="140"/>
      <c r="S137" s="140"/>
      <c r="T137" s="143"/>
      <c r="U137" s="249">
        <f t="shared" si="29"/>
        <v>0</v>
      </c>
      <c r="V137" s="140"/>
      <c r="W137" s="140"/>
      <c r="X137" s="128"/>
      <c r="Z137" s="90"/>
      <c r="AA137" s="90"/>
      <c r="AB137" s="90"/>
      <c r="AC137" s="90"/>
    </row>
    <row r="138" spans="1:29" s="68" customFormat="1" ht="13.5" hidden="1" customHeight="1" x14ac:dyDescent="0.2">
      <c r="A138" s="425"/>
      <c r="B138" s="428"/>
      <c r="C138" s="431"/>
      <c r="D138" s="452"/>
      <c r="E138" s="450"/>
      <c r="F138" s="447"/>
      <c r="G138" s="447"/>
      <c r="H138" s="501"/>
      <c r="I138" s="182">
        <f t="shared" si="30"/>
        <v>0</v>
      </c>
      <c r="J138" s="122"/>
      <c r="K138" s="122"/>
      <c r="L138" s="123"/>
      <c r="M138" s="249">
        <f t="shared" si="27"/>
        <v>0</v>
      </c>
      <c r="N138" s="140">
        <f>N137/3.4528</f>
        <v>0</v>
      </c>
      <c r="O138" s="140">
        <f>O137/3.4528</f>
        <v>0</v>
      </c>
      <c r="P138" s="143"/>
      <c r="Q138" s="249">
        <f t="shared" si="28"/>
        <v>0</v>
      </c>
      <c r="R138" s="140">
        <f>R137/3.4528</f>
        <v>0</v>
      </c>
      <c r="S138" s="140">
        <f>S137/3.4528</f>
        <v>0</v>
      </c>
      <c r="T138" s="143"/>
      <c r="U138" s="249">
        <f t="shared" si="29"/>
        <v>0</v>
      </c>
      <c r="V138" s="140">
        <f>V137/3.4528</f>
        <v>0</v>
      </c>
      <c r="W138" s="140">
        <f>W137/3.4528</f>
        <v>0</v>
      </c>
      <c r="X138" s="128"/>
      <c r="Z138" s="90"/>
      <c r="AA138" s="90"/>
      <c r="AB138" s="90"/>
      <c r="AC138" s="90"/>
    </row>
    <row r="139" spans="1:29" s="68" customFormat="1" ht="13.5" customHeight="1" x14ac:dyDescent="0.2">
      <c r="A139" s="425"/>
      <c r="B139" s="428"/>
      <c r="C139" s="431"/>
      <c r="D139" s="452"/>
      <c r="E139" s="450"/>
      <c r="F139" s="21" t="s">
        <v>53</v>
      </c>
      <c r="G139" s="447"/>
      <c r="H139" s="501"/>
      <c r="I139" s="182">
        <f t="shared" si="30"/>
        <v>0.9</v>
      </c>
      <c r="J139" s="122">
        <v>0.9</v>
      </c>
      <c r="K139" s="122">
        <v>0.7</v>
      </c>
      <c r="L139" s="123"/>
      <c r="M139" s="249">
        <f t="shared" si="27"/>
        <v>0.9</v>
      </c>
      <c r="N139" s="140">
        <v>0.9</v>
      </c>
      <c r="O139" s="140">
        <v>0.7</v>
      </c>
      <c r="P139" s="143"/>
      <c r="Q139" s="249">
        <f t="shared" si="28"/>
        <v>0.9</v>
      </c>
      <c r="R139" s="140">
        <v>0.9</v>
      </c>
      <c r="S139" s="140">
        <v>0.7</v>
      </c>
      <c r="T139" s="143"/>
      <c r="U139" s="249">
        <f t="shared" si="29"/>
        <v>0.9</v>
      </c>
      <c r="V139" s="140">
        <v>0.9</v>
      </c>
      <c r="W139" s="140">
        <v>0.7</v>
      </c>
      <c r="X139" s="128"/>
      <c r="Z139" s="90"/>
      <c r="AA139" s="90"/>
      <c r="AB139" s="90"/>
      <c r="AC139" s="90"/>
    </row>
    <row r="140" spans="1:29" s="68" customFormat="1" ht="13.5" customHeight="1" x14ac:dyDescent="0.2">
      <c r="A140" s="425"/>
      <c r="B140" s="428"/>
      <c r="C140" s="431"/>
      <c r="D140" s="452"/>
      <c r="E140" s="450" t="s">
        <v>190</v>
      </c>
      <c r="F140" s="21" t="s">
        <v>53</v>
      </c>
      <c r="G140" s="447" t="s">
        <v>112</v>
      </c>
      <c r="H140" s="36" t="s">
        <v>44</v>
      </c>
      <c r="I140" s="182">
        <f t="shared" si="30"/>
        <v>1.7</v>
      </c>
      <c r="J140" s="122">
        <v>1.7</v>
      </c>
      <c r="K140" s="122">
        <v>1.3</v>
      </c>
      <c r="L140" s="123"/>
      <c r="M140" s="249">
        <f t="shared" si="27"/>
        <v>1.7</v>
      </c>
      <c r="N140" s="140">
        <v>1.7</v>
      </c>
      <c r="O140" s="140">
        <v>1.3</v>
      </c>
      <c r="P140" s="143"/>
      <c r="Q140" s="249">
        <f t="shared" si="28"/>
        <v>1.7</v>
      </c>
      <c r="R140" s="140">
        <v>1.7</v>
      </c>
      <c r="S140" s="140">
        <v>1.3</v>
      </c>
      <c r="T140" s="143"/>
      <c r="U140" s="249">
        <f t="shared" si="29"/>
        <v>1.7</v>
      </c>
      <c r="V140" s="140">
        <v>1.7</v>
      </c>
      <c r="W140" s="140">
        <v>1.3</v>
      </c>
      <c r="X140" s="128"/>
      <c r="Z140" s="90"/>
      <c r="AA140" s="90"/>
      <c r="AB140" s="90"/>
      <c r="AC140" s="90"/>
    </row>
    <row r="141" spans="1:29" s="68" customFormat="1" ht="13.5" customHeight="1" x14ac:dyDescent="0.2">
      <c r="A141" s="425"/>
      <c r="B141" s="428"/>
      <c r="C141" s="431"/>
      <c r="D141" s="452"/>
      <c r="E141" s="450"/>
      <c r="F141" s="21" t="s">
        <v>64</v>
      </c>
      <c r="G141" s="447"/>
      <c r="H141" s="36" t="s">
        <v>28</v>
      </c>
      <c r="I141" s="182">
        <f t="shared" si="30"/>
        <v>8.1999999999999993</v>
      </c>
      <c r="J141" s="122">
        <v>7</v>
      </c>
      <c r="K141" s="122">
        <v>4.8</v>
      </c>
      <c r="L141" s="123">
        <v>1.2</v>
      </c>
      <c r="M141" s="249">
        <f t="shared" si="27"/>
        <v>7.2</v>
      </c>
      <c r="N141" s="140">
        <v>7.2</v>
      </c>
      <c r="O141" s="140">
        <v>5</v>
      </c>
      <c r="P141" s="143"/>
      <c r="Q141" s="249">
        <f t="shared" si="28"/>
        <v>7.2</v>
      </c>
      <c r="R141" s="140">
        <v>7.2</v>
      </c>
      <c r="S141" s="140">
        <v>5</v>
      </c>
      <c r="T141" s="143"/>
      <c r="U141" s="249">
        <f t="shared" si="29"/>
        <v>7.2</v>
      </c>
      <c r="V141" s="140">
        <v>7.2</v>
      </c>
      <c r="W141" s="140">
        <v>5</v>
      </c>
      <c r="X141" s="128"/>
      <c r="Z141" s="90"/>
      <c r="AA141" s="90"/>
      <c r="AB141" s="90"/>
      <c r="AC141" s="90"/>
    </row>
    <row r="142" spans="1:29" s="68" customFormat="1" ht="13.5" hidden="1" customHeight="1" x14ac:dyDescent="0.2">
      <c r="A142" s="425"/>
      <c r="B142" s="428"/>
      <c r="C142" s="431"/>
      <c r="D142" s="452"/>
      <c r="E142" s="450"/>
      <c r="F142" s="447" t="s">
        <v>63</v>
      </c>
      <c r="G142" s="447"/>
      <c r="H142" s="501" t="s">
        <v>180</v>
      </c>
      <c r="I142" s="182">
        <f t="shared" si="30"/>
        <v>0</v>
      </c>
      <c r="J142" s="154"/>
      <c r="K142" s="154"/>
      <c r="L142" s="155"/>
      <c r="M142" s="249">
        <f t="shared" si="27"/>
        <v>0</v>
      </c>
      <c r="N142" s="140"/>
      <c r="O142" s="140"/>
      <c r="P142" s="143"/>
      <c r="Q142" s="249">
        <f t="shared" si="28"/>
        <v>0</v>
      </c>
      <c r="R142" s="140"/>
      <c r="S142" s="140"/>
      <c r="T142" s="143"/>
      <c r="U142" s="249">
        <f t="shared" si="29"/>
        <v>0</v>
      </c>
      <c r="V142" s="140"/>
      <c r="W142" s="140"/>
      <c r="X142" s="128"/>
      <c r="Z142" s="90"/>
      <c r="AA142" s="90"/>
      <c r="AB142" s="90"/>
      <c r="AC142" s="90"/>
    </row>
    <row r="143" spans="1:29" s="68" customFormat="1" ht="13.5" hidden="1" customHeight="1" x14ac:dyDescent="0.2">
      <c r="A143" s="425"/>
      <c r="B143" s="428"/>
      <c r="C143" s="431"/>
      <c r="D143" s="452"/>
      <c r="E143" s="450"/>
      <c r="F143" s="447"/>
      <c r="G143" s="447"/>
      <c r="H143" s="501"/>
      <c r="I143" s="182">
        <f t="shared" si="30"/>
        <v>0</v>
      </c>
      <c r="J143" s="122"/>
      <c r="K143" s="122"/>
      <c r="L143" s="123"/>
      <c r="M143" s="249">
        <f t="shared" si="27"/>
        <v>0</v>
      </c>
      <c r="N143" s="140">
        <f>N142/3.4528</f>
        <v>0</v>
      </c>
      <c r="O143" s="140">
        <f>O142/3.4528</f>
        <v>0</v>
      </c>
      <c r="P143" s="143"/>
      <c r="Q143" s="249">
        <f t="shared" si="28"/>
        <v>0</v>
      </c>
      <c r="R143" s="140">
        <f>R142/3.4528</f>
        <v>0</v>
      </c>
      <c r="S143" s="140">
        <f>S142/3.4528</f>
        <v>0</v>
      </c>
      <c r="T143" s="143"/>
      <c r="U143" s="249">
        <f t="shared" si="29"/>
        <v>0</v>
      </c>
      <c r="V143" s="140">
        <f>V142/3.4528</f>
        <v>0</v>
      </c>
      <c r="W143" s="140">
        <f>W142/3.4528</f>
        <v>0</v>
      </c>
      <c r="X143" s="128"/>
      <c r="Z143" s="90"/>
      <c r="AA143" s="90"/>
      <c r="AB143" s="90"/>
      <c r="AC143" s="90"/>
    </row>
    <row r="144" spans="1:29" s="68" customFormat="1" ht="13.5" customHeight="1" x14ac:dyDescent="0.2">
      <c r="A144" s="425"/>
      <c r="B144" s="428"/>
      <c r="C144" s="431"/>
      <c r="D144" s="452"/>
      <c r="E144" s="450"/>
      <c r="F144" s="21" t="s">
        <v>53</v>
      </c>
      <c r="G144" s="447"/>
      <c r="H144" s="501"/>
      <c r="I144" s="182">
        <f t="shared" si="30"/>
        <v>1</v>
      </c>
      <c r="J144" s="122">
        <v>1</v>
      </c>
      <c r="K144" s="122">
        <v>0.7</v>
      </c>
      <c r="L144" s="123"/>
      <c r="M144" s="249">
        <f t="shared" si="27"/>
        <v>0.9</v>
      </c>
      <c r="N144" s="140">
        <v>0.9</v>
      </c>
      <c r="O144" s="140">
        <v>0.7</v>
      </c>
      <c r="P144" s="143"/>
      <c r="Q144" s="249">
        <f t="shared" si="28"/>
        <v>0.9</v>
      </c>
      <c r="R144" s="140">
        <v>0.9</v>
      </c>
      <c r="S144" s="140">
        <v>0.7</v>
      </c>
      <c r="T144" s="143"/>
      <c r="U144" s="249">
        <f t="shared" si="29"/>
        <v>0.9</v>
      </c>
      <c r="V144" s="140">
        <v>0.9</v>
      </c>
      <c r="W144" s="140">
        <v>0.7</v>
      </c>
      <c r="X144" s="128"/>
      <c r="Z144" s="90"/>
      <c r="AA144" s="90"/>
      <c r="AB144" s="90"/>
      <c r="AC144" s="90"/>
    </row>
    <row r="145" spans="1:29" s="68" customFormat="1" ht="13.5" customHeight="1" x14ac:dyDescent="0.2">
      <c r="A145" s="425"/>
      <c r="B145" s="428"/>
      <c r="C145" s="431"/>
      <c r="D145" s="452"/>
      <c r="E145" s="450" t="s">
        <v>191</v>
      </c>
      <c r="F145" s="21" t="s">
        <v>53</v>
      </c>
      <c r="G145" s="447" t="s">
        <v>113</v>
      </c>
      <c r="H145" s="36" t="s">
        <v>44</v>
      </c>
      <c r="I145" s="182">
        <f t="shared" si="30"/>
        <v>1.6</v>
      </c>
      <c r="J145" s="122">
        <v>1.6</v>
      </c>
      <c r="K145" s="122">
        <v>1.2</v>
      </c>
      <c r="L145" s="123"/>
      <c r="M145" s="249">
        <f t="shared" si="27"/>
        <v>1.7</v>
      </c>
      <c r="N145" s="140">
        <v>1.7</v>
      </c>
      <c r="O145" s="140">
        <v>1.3</v>
      </c>
      <c r="P145" s="143"/>
      <c r="Q145" s="249">
        <f t="shared" si="28"/>
        <v>1.7</v>
      </c>
      <c r="R145" s="140">
        <v>1.7</v>
      </c>
      <c r="S145" s="140">
        <v>1.3</v>
      </c>
      <c r="T145" s="143"/>
      <c r="U145" s="249">
        <f t="shared" si="29"/>
        <v>1.7</v>
      </c>
      <c r="V145" s="140">
        <v>1.7</v>
      </c>
      <c r="W145" s="140">
        <v>1.3</v>
      </c>
      <c r="X145" s="128"/>
      <c r="Z145" s="90"/>
      <c r="AA145" s="90"/>
      <c r="AB145" s="90"/>
      <c r="AC145" s="90"/>
    </row>
    <row r="146" spans="1:29" s="68" customFormat="1" ht="13.5" customHeight="1" x14ac:dyDescent="0.2">
      <c r="A146" s="425"/>
      <c r="B146" s="428"/>
      <c r="C146" s="431"/>
      <c r="D146" s="452"/>
      <c r="E146" s="450"/>
      <c r="F146" s="21" t="s">
        <v>64</v>
      </c>
      <c r="G146" s="447"/>
      <c r="H146" s="36" t="s">
        <v>28</v>
      </c>
      <c r="I146" s="182">
        <f t="shared" si="30"/>
        <v>7.8</v>
      </c>
      <c r="J146" s="122">
        <v>5.6</v>
      </c>
      <c r="K146" s="122">
        <v>3.7</v>
      </c>
      <c r="L146" s="123">
        <v>2.2000000000000002</v>
      </c>
      <c r="M146" s="249">
        <f t="shared" si="27"/>
        <v>6.9</v>
      </c>
      <c r="N146" s="140">
        <v>6.9</v>
      </c>
      <c r="O146" s="140">
        <v>4.8</v>
      </c>
      <c r="P146" s="143"/>
      <c r="Q146" s="249">
        <f t="shared" si="28"/>
        <v>6.9</v>
      </c>
      <c r="R146" s="140">
        <v>6.9</v>
      </c>
      <c r="S146" s="140">
        <v>4.8</v>
      </c>
      <c r="T146" s="143"/>
      <c r="U146" s="249">
        <f t="shared" si="29"/>
        <v>6.9</v>
      </c>
      <c r="V146" s="140">
        <v>6.9</v>
      </c>
      <c r="W146" s="140">
        <v>4.8</v>
      </c>
      <c r="X146" s="128"/>
      <c r="Z146" s="90"/>
      <c r="AA146" s="90"/>
      <c r="AB146" s="90"/>
      <c r="AC146" s="90"/>
    </row>
    <row r="147" spans="1:29" s="68" customFormat="1" ht="13.5" hidden="1" customHeight="1" x14ac:dyDescent="0.2">
      <c r="A147" s="425"/>
      <c r="B147" s="428"/>
      <c r="C147" s="431"/>
      <c r="D147" s="452"/>
      <c r="E147" s="450"/>
      <c r="F147" s="447" t="s">
        <v>63</v>
      </c>
      <c r="G147" s="447"/>
      <c r="H147" s="501" t="s">
        <v>180</v>
      </c>
      <c r="I147" s="182">
        <f t="shared" si="30"/>
        <v>0</v>
      </c>
      <c r="J147" s="154"/>
      <c r="K147" s="154"/>
      <c r="L147" s="155"/>
      <c r="M147" s="249">
        <f t="shared" si="27"/>
        <v>0</v>
      </c>
      <c r="N147" s="140"/>
      <c r="O147" s="140"/>
      <c r="P147" s="143"/>
      <c r="Q147" s="249">
        <f t="shared" si="28"/>
        <v>0</v>
      </c>
      <c r="R147" s="140"/>
      <c r="S147" s="140"/>
      <c r="T147" s="143"/>
      <c r="U147" s="249">
        <f t="shared" si="29"/>
        <v>0</v>
      </c>
      <c r="V147" s="140"/>
      <c r="W147" s="140"/>
      <c r="X147" s="128"/>
      <c r="Z147" s="90"/>
      <c r="AA147" s="90"/>
      <c r="AB147" s="90"/>
      <c r="AC147" s="90"/>
    </row>
    <row r="148" spans="1:29" s="68" customFormat="1" ht="13.5" hidden="1" customHeight="1" x14ac:dyDescent="0.2">
      <c r="A148" s="425"/>
      <c r="B148" s="428"/>
      <c r="C148" s="431"/>
      <c r="D148" s="452"/>
      <c r="E148" s="450"/>
      <c r="F148" s="447"/>
      <c r="G148" s="447"/>
      <c r="H148" s="501"/>
      <c r="I148" s="182">
        <f t="shared" si="30"/>
        <v>0</v>
      </c>
      <c r="J148" s="122"/>
      <c r="K148" s="122"/>
      <c r="L148" s="123"/>
      <c r="M148" s="249">
        <f t="shared" si="27"/>
        <v>0</v>
      </c>
      <c r="N148" s="140">
        <f>N147/3.4528</f>
        <v>0</v>
      </c>
      <c r="O148" s="140">
        <f>O147/3.4528</f>
        <v>0</v>
      </c>
      <c r="P148" s="143"/>
      <c r="Q148" s="249">
        <f t="shared" si="28"/>
        <v>0</v>
      </c>
      <c r="R148" s="140">
        <f>R147/3.4528</f>
        <v>0</v>
      </c>
      <c r="S148" s="140">
        <f>S147/3.4528</f>
        <v>0</v>
      </c>
      <c r="T148" s="143"/>
      <c r="U148" s="249">
        <f t="shared" si="29"/>
        <v>0</v>
      </c>
      <c r="V148" s="140">
        <f>V147/3.4528</f>
        <v>0</v>
      </c>
      <c r="W148" s="140">
        <f>W147/3.4528</f>
        <v>0</v>
      </c>
      <c r="X148" s="128"/>
      <c r="Z148" s="90"/>
      <c r="AA148" s="90"/>
      <c r="AB148" s="90"/>
      <c r="AC148" s="90"/>
    </row>
    <row r="149" spans="1:29" s="68" customFormat="1" ht="13.5" customHeight="1" x14ac:dyDescent="0.2">
      <c r="A149" s="425"/>
      <c r="B149" s="428"/>
      <c r="C149" s="431"/>
      <c r="D149" s="452"/>
      <c r="E149" s="450"/>
      <c r="F149" s="21" t="s">
        <v>53</v>
      </c>
      <c r="G149" s="447"/>
      <c r="H149" s="501"/>
      <c r="I149" s="182">
        <f t="shared" si="30"/>
        <v>0.7</v>
      </c>
      <c r="J149" s="122">
        <v>0.7</v>
      </c>
      <c r="K149" s="122">
        <v>0.6</v>
      </c>
      <c r="L149" s="123"/>
      <c r="M149" s="249">
        <f t="shared" si="27"/>
        <v>0.9</v>
      </c>
      <c r="N149" s="140">
        <v>0.9</v>
      </c>
      <c r="O149" s="140">
        <v>0.7</v>
      </c>
      <c r="P149" s="143"/>
      <c r="Q149" s="249">
        <f t="shared" si="28"/>
        <v>0.9</v>
      </c>
      <c r="R149" s="140">
        <v>0.9</v>
      </c>
      <c r="S149" s="140">
        <v>0.7</v>
      </c>
      <c r="T149" s="143"/>
      <c r="U149" s="249">
        <f t="shared" si="29"/>
        <v>0.9</v>
      </c>
      <c r="V149" s="140">
        <v>0.9</v>
      </c>
      <c r="W149" s="140">
        <v>0.7</v>
      </c>
      <c r="X149" s="128"/>
      <c r="Z149" s="90"/>
      <c r="AA149" s="90"/>
      <c r="AB149" s="90"/>
      <c r="AC149" s="90"/>
    </row>
    <row r="150" spans="1:29" s="68" customFormat="1" ht="13.5" customHeight="1" x14ac:dyDescent="0.2">
      <c r="A150" s="425"/>
      <c r="B150" s="428"/>
      <c r="C150" s="431"/>
      <c r="D150" s="452"/>
      <c r="E150" s="450" t="s">
        <v>192</v>
      </c>
      <c r="F150" s="21" t="s">
        <v>53</v>
      </c>
      <c r="G150" s="447" t="s">
        <v>114</v>
      </c>
      <c r="H150" s="36" t="s">
        <v>44</v>
      </c>
      <c r="I150" s="182">
        <f t="shared" si="30"/>
        <v>3.5</v>
      </c>
      <c r="J150" s="122">
        <v>3.5</v>
      </c>
      <c r="K150" s="122">
        <v>2.7</v>
      </c>
      <c r="L150" s="123"/>
      <c r="M150" s="249">
        <f t="shared" si="27"/>
        <v>2.8</v>
      </c>
      <c r="N150" s="140">
        <v>2.8</v>
      </c>
      <c r="O150" s="140">
        <v>2.1</v>
      </c>
      <c r="P150" s="143"/>
      <c r="Q150" s="249">
        <f t="shared" si="28"/>
        <v>2.8</v>
      </c>
      <c r="R150" s="140">
        <v>2.8</v>
      </c>
      <c r="S150" s="140">
        <v>2.1</v>
      </c>
      <c r="T150" s="143"/>
      <c r="U150" s="249">
        <f t="shared" si="29"/>
        <v>2.8</v>
      </c>
      <c r="V150" s="140">
        <v>2.8</v>
      </c>
      <c r="W150" s="140">
        <v>2.1</v>
      </c>
      <c r="X150" s="128"/>
      <c r="Z150" s="90"/>
      <c r="AA150" s="90"/>
      <c r="AB150" s="90"/>
      <c r="AC150" s="90"/>
    </row>
    <row r="151" spans="1:29" s="68" customFormat="1" ht="13.5" customHeight="1" x14ac:dyDescent="0.2">
      <c r="A151" s="425"/>
      <c r="B151" s="428"/>
      <c r="C151" s="431"/>
      <c r="D151" s="452"/>
      <c r="E151" s="450"/>
      <c r="F151" s="21" t="s">
        <v>64</v>
      </c>
      <c r="G151" s="447"/>
      <c r="H151" s="36" t="s">
        <v>28</v>
      </c>
      <c r="I151" s="182">
        <f t="shared" si="30"/>
        <v>15</v>
      </c>
      <c r="J151" s="122">
        <v>11.6</v>
      </c>
      <c r="K151" s="122">
        <v>7.5</v>
      </c>
      <c r="L151" s="123">
        <v>3.4</v>
      </c>
      <c r="M151" s="249">
        <f t="shared" si="27"/>
        <v>10.1</v>
      </c>
      <c r="N151" s="140">
        <v>10.1</v>
      </c>
      <c r="O151" s="140">
        <v>7.3</v>
      </c>
      <c r="P151" s="143"/>
      <c r="Q151" s="249">
        <f t="shared" si="28"/>
        <v>10.1</v>
      </c>
      <c r="R151" s="140">
        <v>10.1</v>
      </c>
      <c r="S151" s="140">
        <v>7.3</v>
      </c>
      <c r="T151" s="143"/>
      <c r="U151" s="249">
        <f t="shared" si="29"/>
        <v>10.1</v>
      </c>
      <c r="V151" s="140">
        <v>10.1</v>
      </c>
      <c r="W151" s="140">
        <v>7.3</v>
      </c>
      <c r="X151" s="128"/>
      <c r="Z151" s="90"/>
      <c r="AA151" s="90"/>
      <c r="AB151" s="90"/>
      <c r="AC151" s="90"/>
    </row>
    <row r="152" spans="1:29" s="68" customFormat="1" ht="15" hidden="1" customHeight="1" x14ac:dyDescent="0.2">
      <c r="A152" s="425"/>
      <c r="B152" s="428"/>
      <c r="C152" s="431"/>
      <c r="D152" s="452"/>
      <c r="E152" s="450"/>
      <c r="F152" s="447" t="s">
        <v>63</v>
      </c>
      <c r="G152" s="447"/>
      <c r="H152" s="501" t="s">
        <v>180</v>
      </c>
      <c r="I152" s="182">
        <f t="shared" si="30"/>
        <v>0</v>
      </c>
      <c r="J152" s="154"/>
      <c r="K152" s="154"/>
      <c r="L152" s="155"/>
      <c r="M152" s="249">
        <f t="shared" si="27"/>
        <v>0</v>
      </c>
      <c r="N152" s="140"/>
      <c r="O152" s="140"/>
      <c r="P152" s="143"/>
      <c r="Q152" s="249">
        <f t="shared" si="28"/>
        <v>0</v>
      </c>
      <c r="R152" s="140"/>
      <c r="S152" s="140"/>
      <c r="T152" s="143"/>
      <c r="U152" s="249">
        <f t="shared" si="29"/>
        <v>0</v>
      </c>
      <c r="V152" s="140"/>
      <c r="W152" s="140"/>
      <c r="X152" s="128"/>
      <c r="Z152" s="90"/>
      <c r="AA152" s="90"/>
      <c r="AB152" s="90"/>
      <c r="AC152" s="90"/>
    </row>
    <row r="153" spans="1:29" s="68" customFormat="1" ht="13.5" hidden="1" customHeight="1" x14ac:dyDescent="0.2">
      <c r="A153" s="425"/>
      <c r="B153" s="428"/>
      <c r="C153" s="431"/>
      <c r="D153" s="452"/>
      <c r="E153" s="450"/>
      <c r="F153" s="447"/>
      <c r="G153" s="447"/>
      <c r="H153" s="501"/>
      <c r="I153" s="182">
        <f t="shared" si="30"/>
        <v>0</v>
      </c>
      <c r="J153" s="122"/>
      <c r="K153" s="122"/>
      <c r="L153" s="123"/>
      <c r="M153" s="249">
        <f t="shared" si="27"/>
        <v>0</v>
      </c>
      <c r="N153" s="140">
        <f>N152/3.4528</f>
        <v>0</v>
      </c>
      <c r="O153" s="140">
        <f>O152/3.4528</f>
        <v>0</v>
      </c>
      <c r="P153" s="143"/>
      <c r="Q153" s="249">
        <f t="shared" si="28"/>
        <v>0</v>
      </c>
      <c r="R153" s="140">
        <f>R152/3.4528</f>
        <v>0</v>
      </c>
      <c r="S153" s="140">
        <f>S152/3.4528</f>
        <v>0</v>
      </c>
      <c r="T153" s="143"/>
      <c r="U153" s="249">
        <f t="shared" si="29"/>
        <v>0</v>
      </c>
      <c r="V153" s="140">
        <f>V152/3.4528</f>
        <v>0</v>
      </c>
      <c r="W153" s="140">
        <f>W152/3.4528</f>
        <v>0</v>
      </c>
      <c r="X153" s="128"/>
      <c r="Z153" s="90"/>
      <c r="AA153" s="90"/>
      <c r="AB153" s="90"/>
      <c r="AC153" s="90"/>
    </row>
    <row r="154" spans="1:29" s="68" customFormat="1" ht="13.5" customHeight="1" x14ac:dyDescent="0.2">
      <c r="A154" s="425"/>
      <c r="B154" s="428"/>
      <c r="C154" s="431"/>
      <c r="D154" s="452"/>
      <c r="E154" s="450"/>
      <c r="F154" s="21" t="s">
        <v>53</v>
      </c>
      <c r="G154" s="447"/>
      <c r="H154" s="501"/>
      <c r="I154" s="182">
        <f t="shared" si="30"/>
        <v>1.5</v>
      </c>
      <c r="J154" s="122">
        <v>1.5</v>
      </c>
      <c r="K154" s="122">
        <v>1.1000000000000001</v>
      </c>
      <c r="L154" s="123"/>
      <c r="M154" s="249">
        <f t="shared" si="27"/>
        <v>1.6</v>
      </c>
      <c r="N154" s="140">
        <v>1.6</v>
      </c>
      <c r="O154" s="140">
        <v>1.2</v>
      </c>
      <c r="P154" s="143"/>
      <c r="Q154" s="249">
        <f t="shared" si="28"/>
        <v>1.4</v>
      </c>
      <c r="R154" s="140">
        <v>1.4</v>
      </c>
      <c r="S154" s="140">
        <v>1.1000000000000001</v>
      </c>
      <c r="T154" s="143"/>
      <c r="U154" s="249">
        <f t="shared" si="29"/>
        <v>1.4</v>
      </c>
      <c r="V154" s="140">
        <v>1.4</v>
      </c>
      <c r="W154" s="140">
        <v>1.1000000000000001</v>
      </c>
      <c r="X154" s="128"/>
      <c r="Z154" s="90"/>
      <c r="AA154" s="90"/>
      <c r="AB154" s="90"/>
      <c r="AC154" s="90"/>
    </row>
    <row r="155" spans="1:29" s="68" customFormat="1" ht="13.5" customHeight="1" x14ac:dyDescent="0.2">
      <c r="A155" s="425"/>
      <c r="B155" s="428"/>
      <c r="C155" s="431"/>
      <c r="D155" s="452"/>
      <c r="E155" s="502" t="s">
        <v>193</v>
      </c>
      <c r="F155" s="21" t="s">
        <v>53</v>
      </c>
      <c r="G155" s="502" t="s">
        <v>115</v>
      </c>
      <c r="H155" s="36" t="s">
        <v>44</v>
      </c>
      <c r="I155" s="182">
        <f t="shared" si="30"/>
        <v>1.5</v>
      </c>
      <c r="J155" s="122">
        <v>1.5</v>
      </c>
      <c r="K155" s="122">
        <v>1.1000000000000001</v>
      </c>
      <c r="L155" s="123"/>
      <c r="M155" s="249">
        <f t="shared" si="27"/>
        <v>0.8</v>
      </c>
      <c r="N155" s="140">
        <v>0.8</v>
      </c>
      <c r="O155" s="140">
        <v>0.6</v>
      </c>
      <c r="P155" s="143"/>
      <c r="Q155" s="249">
        <f t="shared" si="28"/>
        <v>0.8</v>
      </c>
      <c r="R155" s="140">
        <v>0.8</v>
      </c>
      <c r="S155" s="140">
        <v>0.6</v>
      </c>
      <c r="T155" s="143"/>
      <c r="U155" s="249">
        <f t="shared" si="29"/>
        <v>0.8</v>
      </c>
      <c r="V155" s="140">
        <v>0.8</v>
      </c>
      <c r="W155" s="140">
        <v>0.6</v>
      </c>
      <c r="X155" s="128"/>
      <c r="Z155" s="90"/>
      <c r="AA155" s="90"/>
      <c r="AB155" s="90"/>
      <c r="AC155" s="90"/>
    </row>
    <row r="156" spans="1:29" s="68" customFormat="1" ht="13.5" customHeight="1" x14ac:dyDescent="0.2">
      <c r="A156" s="425"/>
      <c r="B156" s="428"/>
      <c r="C156" s="431"/>
      <c r="D156" s="452"/>
      <c r="E156" s="503"/>
      <c r="F156" s="21" t="s">
        <v>64</v>
      </c>
      <c r="G156" s="503"/>
      <c r="H156" s="36" t="s">
        <v>28</v>
      </c>
      <c r="I156" s="182">
        <f t="shared" si="30"/>
        <v>7.2</v>
      </c>
      <c r="J156" s="122">
        <v>3.7</v>
      </c>
      <c r="K156" s="122">
        <v>2.2000000000000002</v>
      </c>
      <c r="L156" s="123">
        <v>3.5</v>
      </c>
      <c r="M156" s="249">
        <f t="shared" si="27"/>
        <v>3</v>
      </c>
      <c r="N156" s="140">
        <v>3</v>
      </c>
      <c r="O156" s="140">
        <v>2</v>
      </c>
      <c r="P156" s="143"/>
      <c r="Q156" s="249">
        <f t="shared" si="28"/>
        <v>3</v>
      </c>
      <c r="R156" s="140">
        <v>3</v>
      </c>
      <c r="S156" s="140">
        <v>2</v>
      </c>
      <c r="T156" s="143"/>
      <c r="U156" s="249">
        <f t="shared" si="29"/>
        <v>3</v>
      </c>
      <c r="V156" s="140">
        <v>3</v>
      </c>
      <c r="W156" s="140">
        <v>2</v>
      </c>
      <c r="X156" s="128"/>
      <c r="Z156" s="90"/>
      <c r="AA156" s="90"/>
      <c r="AB156" s="90"/>
      <c r="AC156" s="90"/>
    </row>
    <row r="157" spans="1:29" s="68" customFormat="1" ht="13.5" hidden="1" customHeight="1" x14ac:dyDescent="0.2">
      <c r="A157" s="425"/>
      <c r="B157" s="428"/>
      <c r="C157" s="431"/>
      <c r="D157" s="452"/>
      <c r="E157" s="503"/>
      <c r="F157" s="447" t="s">
        <v>63</v>
      </c>
      <c r="G157" s="503"/>
      <c r="H157" s="501" t="s">
        <v>180</v>
      </c>
      <c r="I157" s="182">
        <f t="shared" si="30"/>
        <v>0</v>
      </c>
      <c r="J157" s="154"/>
      <c r="K157" s="154"/>
      <c r="L157" s="155"/>
      <c r="M157" s="249">
        <f t="shared" si="27"/>
        <v>0</v>
      </c>
      <c r="N157" s="140"/>
      <c r="O157" s="140"/>
      <c r="P157" s="143"/>
      <c r="Q157" s="249">
        <f t="shared" si="28"/>
        <v>0</v>
      </c>
      <c r="R157" s="140"/>
      <c r="S157" s="140"/>
      <c r="T157" s="143"/>
      <c r="U157" s="249">
        <f t="shared" si="29"/>
        <v>0</v>
      </c>
      <c r="V157" s="140"/>
      <c r="W157" s="140"/>
      <c r="X157" s="128"/>
      <c r="Z157" s="90"/>
      <c r="AA157" s="90"/>
      <c r="AB157" s="90"/>
      <c r="AC157" s="90"/>
    </row>
    <row r="158" spans="1:29" s="68" customFormat="1" ht="13.5" hidden="1" customHeight="1" x14ac:dyDescent="0.2">
      <c r="A158" s="425"/>
      <c r="B158" s="428"/>
      <c r="C158" s="431"/>
      <c r="D158" s="452"/>
      <c r="E158" s="503"/>
      <c r="F158" s="447"/>
      <c r="G158" s="503"/>
      <c r="H158" s="501"/>
      <c r="I158" s="182">
        <f t="shared" si="30"/>
        <v>0</v>
      </c>
      <c r="J158" s="122"/>
      <c r="K158" s="122"/>
      <c r="L158" s="123"/>
      <c r="M158" s="249">
        <f t="shared" si="27"/>
        <v>0</v>
      </c>
      <c r="N158" s="140">
        <f>N157/3.4528</f>
        <v>0</v>
      </c>
      <c r="O158" s="140">
        <f>O157/3.4528</f>
        <v>0</v>
      </c>
      <c r="P158" s="143"/>
      <c r="Q158" s="249">
        <f t="shared" si="28"/>
        <v>0</v>
      </c>
      <c r="R158" s="140">
        <f>R157/3.4528</f>
        <v>0</v>
      </c>
      <c r="S158" s="140">
        <f>S157/3.4528</f>
        <v>0</v>
      </c>
      <c r="T158" s="143"/>
      <c r="U158" s="249">
        <f t="shared" si="29"/>
        <v>0</v>
      </c>
      <c r="V158" s="140">
        <f>V157/3.4528</f>
        <v>0</v>
      </c>
      <c r="W158" s="140">
        <f>W157/3.4528</f>
        <v>0</v>
      </c>
      <c r="X158" s="128"/>
      <c r="Z158" s="90"/>
      <c r="AA158" s="90"/>
      <c r="AB158" s="90"/>
      <c r="AC158" s="90"/>
    </row>
    <row r="159" spans="1:29" s="68" customFormat="1" ht="13.5" customHeight="1" x14ac:dyDescent="0.2">
      <c r="A159" s="425"/>
      <c r="B159" s="428"/>
      <c r="C159" s="431"/>
      <c r="D159" s="452"/>
      <c r="E159" s="449"/>
      <c r="F159" s="21" t="s">
        <v>53</v>
      </c>
      <c r="G159" s="449"/>
      <c r="H159" s="501"/>
      <c r="I159" s="182">
        <f t="shared" si="30"/>
        <v>0.4</v>
      </c>
      <c r="J159" s="122">
        <v>0.4</v>
      </c>
      <c r="K159" s="122">
        <v>0.3</v>
      </c>
      <c r="L159" s="123"/>
      <c r="M159" s="249">
        <f t="shared" si="27"/>
        <v>0.4</v>
      </c>
      <c r="N159" s="140">
        <v>0.4</v>
      </c>
      <c r="O159" s="140">
        <v>0.3</v>
      </c>
      <c r="P159" s="143"/>
      <c r="Q159" s="249">
        <f t="shared" si="28"/>
        <v>0.4</v>
      </c>
      <c r="R159" s="140">
        <v>0.4</v>
      </c>
      <c r="S159" s="140">
        <v>0.3</v>
      </c>
      <c r="T159" s="143"/>
      <c r="U159" s="249">
        <f t="shared" si="29"/>
        <v>0.4</v>
      </c>
      <c r="V159" s="140">
        <v>0.4</v>
      </c>
      <c r="W159" s="140">
        <v>0.3</v>
      </c>
      <c r="X159" s="128"/>
      <c r="Z159" s="90"/>
      <c r="AA159" s="90"/>
      <c r="AB159" s="90"/>
      <c r="AC159" s="90"/>
    </row>
    <row r="160" spans="1:29" s="68" customFormat="1" ht="13.5" customHeight="1" x14ac:dyDescent="0.2">
      <c r="A160" s="425"/>
      <c r="B160" s="428"/>
      <c r="C160" s="431"/>
      <c r="D160" s="452"/>
      <c r="E160" s="450" t="s">
        <v>194</v>
      </c>
      <c r="F160" s="21" t="s">
        <v>53</v>
      </c>
      <c r="G160" s="447" t="s">
        <v>116</v>
      </c>
      <c r="H160" s="36" t="s">
        <v>44</v>
      </c>
      <c r="I160" s="182">
        <f t="shared" si="30"/>
        <v>1.5</v>
      </c>
      <c r="J160" s="122">
        <v>1.5</v>
      </c>
      <c r="K160" s="122">
        <v>1.1000000000000001</v>
      </c>
      <c r="L160" s="123"/>
      <c r="M160" s="249">
        <f t="shared" si="27"/>
        <v>1.7</v>
      </c>
      <c r="N160" s="140">
        <v>1.7</v>
      </c>
      <c r="O160" s="140">
        <v>1.3</v>
      </c>
      <c r="P160" s="143"/>
      <c r="Q160" s="249">
        <f t="shared" si="28"/>
        <v>1.7</v>
      </c>
      <c r="R160" s="140">
        <v>1.7</v>
      </c>
      <c r="S160" s="140">
        <v>1.3</v>
      </c>
      <c r="T160" s="143"/>
      <c r="U160" s="249">
        <f t="shared" si="29"/>
        <v>1.7</v>
      </c>
      <c r="V160" s="140">
        <v>1.7</v>
      </c>
      <c r="W160" s="140">
        <v>1.3</v>
      </c>
      <c r="X160" s="128"/>
      <c r="Z160" s="90"/>
      <c r="AA160" s="90"/>
      <c r="AB160" s="90"/>
      <c r="AC160" s="90"/>
    </row>
    <row r="161" spans="1:29" s="68" customFormat="1" ht="13.5" customHeight="1" x14ac:dyDescent="0.2">
      <c r="A161" s="425"/>
      <c r="B161" s="428"/>
      <c r="C161" s="431"/>
      <c r="D161" s="452"/>
      <c r="E161" s="450"/>
      <c r="F161" s="21" t="s">
        <v>64</v>
      </c>
      <c r="G161" s="447"/>
      <c r="H161" s="36" t="s">
        <v>28</v>
      </c>
      <c r="I161" s="182">
        <f t="shared" si="30"/>
        <v>8.9</v>
      </c>
      <c r="J161" s="122">
        <v>6.7</v>
      </c>
      <c r="K161" s="122">
        <v>4.4000000000000004</v>
      </c>
      <c r="L161" s="123">
        <v>2.2000000000000002</v>
      </c>
      <c r="M161" s="249">
        <f t="shared" si="27"/>
        <v>6.3</v>
      </c>
      <c r="N161" s="140">
        <v>6.3</v>
      </c>
      <c r="O161" s="140">
        <v>4.3</v>
      </c>
      <c r="P161" s="143"/>
      <c r="Q161" s="249">
        <f t="shared" si="28"/>
        <v>6.3</v>
      </c>
      <c r="R161" s="140">
        <v>6.3</v>
      </c>
      <c r="S161" s="140">
        <v>4.3</v>
      </c>
      <c r="T161" s="143"/>
      <c r="U161" s="249">
        <f t="shared" si="29"/>
        <v>6.3</v>
      </c>
      <c r="V161" s="140">
        <v>6.3</v>
      </c>
      <c r="W161" s="140">
        <v>4.3</v>
      </c>
      <c r="X161" s="128"/>
      <c r="Z161" s="90"/>
      <c r="AA161" s="90"/>
      <c r="AB161" s="90"/>
      <c r="AC161" s="90"/>
    </row>
    <row r="162" spans="1:29" s="68" customFormat="1" ht="13.5" hidden="1" customHeight="1" x14ac:dyDescent="0.2">
      <c r="A162" s="425"/>
      <c r="B162" s="428"/>
      <c r="C162" s="431"/>
      <c r="D162" s="452"/>
      <c r="E162" s="450"/>
      <c r="F162" s="447" t="s">
        <v>63</v>
      </c>
      <c r="G162" s="447"/>
      <c r="H162" s="501" t="s">
        <v>180</v>
      </c>
      <c r="I162" s="182">
        <f t="shared" si="30"/>
        <v>0</v>
      </c>
      <c r="J162" s="154"/>
      <c r="K162" s="154"/>
      <c r="L162" s="155"/>
      <c r="M162" s="249">
        <f t="shared" si="27"/>
        <v>0</v>
      </c>
      <c r="N162" s="140"/>
      <c r="O162" s="140"/>
      <c r="P162" s="143"/>
      <c r="Q162" s="249">
        <f t="shared" si="28"/>
        <v>0</v>
      </c>
      <c r="R162" s="140"/>
      <c r="S162" s="140"/>
      <c r="T162" s="143"/>
      <c r="U162" s="249">
        <f t="shared" si="29"/>
        <v>0</v>
      </c>
      <c r="V162" s="140"/>
      <c r="W162" s="140"/>
      <c r="X162" s="128"/>
      <c r="Z162" s="90"/>
      <c r="AA162" s="90"/>
      <c r="AB162" s="90"/>
      <c r="AC162" s="90"/>
    </row>
    <row r="163" spans="1:29" s="68" customFormat="1" ht="13.5" hidden="1" customHeight="1" x14ac:dyDescent="0.2">
      <c r="A163" s="425"/>
      <c r="B163" s="428"/>
      <c r="C163" s="431"/>
      <c r="D163" s="452"/>
      <c r="E163" s="450"/>
      <c r="F163" s="447"/>
      <c r="G163" s="447"/>
      <c r="H163" s="501"/>
      <c r="I163" s="182">
        <f t="shared" si="30"/>
        <v>0</v>
      </c>
      <c r="J163" s="122"/>
      <c r="K163" s="122"/>
      <c r="L163" s="123">
        <f>L162/3.4528</f>
        <v>0</v>
      </c>
      <c r="M163" s="249">
        <f t="shared" si="27"/>
        <v>0</v>
      </c>
      <c r="N163" s="140">
        <f>N162/3.4528</f>
        <v>0</v>
      </c>
      <c r="O163" s="140">
        <f>O162/3.4528</f>
        <v>0</v>
      </c>
      <c r="P163" s="143"/>
      <c r="Q163" s="249">
        <f t="shared" si="28"/>
        <v>0</v>
      </c>
      <c r="R163" s="140">
        <f>R162/3.4528</f>
        <v>0</v>
      </c>
      <c r="S163" s="140">
        <f>S162/3.4528</f>
        <v>0</v>
      </c>
      <c r="T163" s="143"/>
      <c r="U163" s="249">
        <f t="shared" si="29"/>
        <v>0</v>
      </c>
      <c r="V163" s="140">
        <f>V162/3.4528</f>
        <v>0</v>
      </c>
      <c r="W163" s="140">
        <f>W162/3.4528</f>
        <v>0</v>
      </c>
      <c r="X163" s="128"/>
      <c r="Z163" s="90"/>
      <c r="AA163" s="90"/>
      <c r="AB163" s="90"/>
      <c r="AC163" s="90"/>
    </row>
    <row r="164" spans="1:29" s="68" customFormat="1" ht="13.5" customHeight="1" x14ac:dyDescent="0.2">
      <c r="A164" s="425"/>
      <c r="B164" s="428"/>
      <c r="C164" s="431"/>
      <c r="D164" s="452"/>
      <c r="E164" s="450"/>
      <c r="F164" s="21" t="s">
        <v>53</v>
      </c>
      <c r="G164" s="447"/>
      <c r="H164" s="501"/>
      <c r="I164" s="182">
        <f t="shared" si="30"/>
        <v>0.9</v>
      </c>
      <c r="J164" s="122">
        <v>0.9</v>
      </c>
      <c r="K164" s="122">
        <v>0.7</v>
      </c>
      <c r="L164" s="123"/>
      <c r="M164" s="249">
        <f t="shared" si="27"/>
        <v>0.8</v>
      </c>
      <c r="N164" s="140">
        <v>0.8</v>
      </c>
      <c r="O164" s="140">
        <v>0.6</v>
      </c>
      <c r="P164" s="143"/>
      <c r="Q164" s="249">
        <f t="shared" si="28"/>
        <v>0.8</v>
      </c>
      <c r="R164" s="140">
        <v>0.8</v>
      </c>
      <c r="S164" s="140">
        <v>0.6</v>
      </c>
      <c r="T164" s="143"/>
      <c r="U164" s="249">
        <f t="shared" si="29"/>
        <v>0.8</v>
      </c>
      <c r="V164" s="140">
        <v>0.8</v>
      </c>
      <c r="W164" s="140">
        <v>0.6</v>
      </c>
      <c r="X164" s="128"/>
      <c r="Z164" s="90"/>
      <c r="AA164" s="90"/>
      <c r="AB164" s="90"/>
      <c r="AC164" s="90"/>
    </row>
    <row r="165" spans="1:29" s="68" customFormat="1" ht="13.5" customHeight="1" x14ac:dyDescent="0.2">
      <c r="A165" s="425"/>
      <c r="B165" s="428"/>
      <c r="C165" s="431"/>
      <c r="D165" s="452"/>
      <c r="E165" s="450" t="s">
        <v>195</v>
      </c>
      <c r="F165" s="21" t="s">
        <v>53</v>
      </c>
      <c r="G165" s="447" t="s">
        <v>117</v>
      </c>
      <c r="H165" s="36" t="s">
        <v>44</v>
      </c>
      <c r="I165" s="182">
        <f t="shared" si="30"/>
        <v>5.0999999999999996</v>
      </c>
      <c r="J165" s="122">
        <v>5.0999999999999996</v>
      </c>
      <c r="K165" s="122">
        <v>3.9</v>
      </c>
      <c r="L165" s="123"/>
      <c r="M165" s="249">
        <f t="shared" si="27"/>
        <v>3.7</v>
      </c>
      <c r="N165" s="140">
        <v>3.7</v>
      </c>
      <c r="O165" s="140">
        <v>2.8</v>
      </c>
      <c r="P165" s="143"/>
      <c r="Q165" s="249">
        <f t="shared" si="28"/>
        <v>3.7</v>
      </c>
      <c r="R165" s="140">
        <v>3.7</v>
      </c>
      <c r="S165" s="140">
        <v>2.8</v>
      </c>
      <c r="T165" s="143"/>
      <c r="U165" s="249">
        <f t="shared" si="29"/>
        <v>3.7</v>
      </c>
      <c r="V165" s="140">
        <v>3.7</v>
      </c>
      <c r="W165" s="140">
        <v>2.8</v>
      </c>
      <c r="X165" s="128"/>
      <c r="Z165" s="90"/>
      <c r="AA165" s="90"/>
      <c r="AB165" s="90"/>
      <c r="AC165" s="90"/>
    </row>
    <row r="166" spans="1:29" s="68" customFormat="1" ht="13.5" customHeight="1" x14ac:dyDescent="0.2">
      <c r="A166" s="425"/>
      <c r="B166" s="428"/>
      <c r="C166" s="431"/>
      <c r="D166" s="452"/>
      <c r="E166" s="450"/>
      <c r="F166" s="21" t="s">
        <v>64</v>
      </c>
      <c r="G166" s="447"/>
      <c r="H166" s="36" t="s">
        <v>28</v>
      </c>
      <c r="I166" s="182">
        <f t="shared" si="30"/>
        <v>16.600000000000001</v>
      </c>
      <c r="J166" s="122">
        <v>13.1</v>
      </c>
      <c r="K166" s="122">
        <v>9.8000000000000007</v>
      </c>
      <c r="L166" s="123">
        <v>3.5</v>
      </c>
      <c r="M166" s="249">
        <f t="shared" si="27"/>
        <v>13.5</v>
      </c>
      <c r="N166" s="140">
        <v>13.5</v>
      </c>
      <c r="O166" s="140">
        <v>9.8000000000000007</v>
      </c>
      <c r="P166" s="143"/>
      <c r="Q166" s="249">
        <f t="shared" si="28"/>
        <v>13.5</v>
      </c>
      <c r="R166" s="140">
        <v>13.5</v>
      </c>
      <c r="S166" s="140">
        <v>9.8000000000000007</v>
      </c>
      <c r="T166" s="143"/>
      <c r="U166" s="249">
        <f t="shared" si="29"/>
        <v>13.5</v>
      </c>
      <c r="V166" s="140">
        <v>13.5</v>
      </c>
      <c r="W166" s="140">
        <v>9.8000000000000007</v>
      </c>
      <c r="X166" s="128"/>
      <c r="Z166" s="90"/>
      <c r="AA166" s="90"/>
      <c r="AB166" s="90"/>
      <c r="AC166" s="90"/>
    </row>
    <row r="167" spans="1:29" s="68" customFormat="1" ht="13.5" hidden="1" customHeight="1" x14ac:dyDescent="0.2">
      <c r="A167" s="425"/>
      <c r="B167" s="428"/>
      <c r="C167" s="431"/>
      <c r="D167" s="452"/>
      <c r="E167" s="450"/>
      <c r="F167" s="447" t="s">
        <v>63</v>
      </c>
      <c r="G167" s="447"/>
      <c r="H167" s="501" t="s">
        <v>180</v>
      </c>
      <c r="I167" s="182">
        <f t="shared" si="30"/>
        <v>0</v>
      </c>
      <c r="J167" s="154"/>
      <c r="K167" s="154"/>
      <c r="L167" s="155"/>
      <c r="M167" s="249">
        <f t="shared" si="27"/>
        <v>0</v>
      </c>
      <c r="N167" s="140"/>
      <c r="O167" s="140"/>
      <c r="P167" s="143"/>
      <c r="Q167" s="249">
        <f t="shared" si="28"/>
        <v>0</v>
      </c>
      <c r="R167" s="140"/>
      <c r="S167" s="140"/>
      <c r="T167" s="143"/>
      <c r="U167" s="249">
        <f t="shared" si="29"/>
        <v>0</v>
      </c>
      <c r="V167" s="140"/>
      <c r="W167" s="140"/>
      <c r="X167" s="128"/>
      <c r="Z167" s="90"/>
      <c r="AA167" s="90"/>
      <c r="AB167" s="90"/>
      <c r="AC167" s="90"/>
    </row>
    <row r="168" spans="1:29" s="68" customFormat="1" ht="13.5" hidden="1" customHeight="1" x14ac:dyDescent="0.2">
      <c r="A168" s="425"/>
      <c r="B168" s="428"/>
      <c r="C168" s="431"/>
      <c r="D168" s="452"/>
      <c r="E168" s="450"/>
      <c r="F168" s="447"/>
      <c r="G168" s="447"/>
      <c r="H168" s="501"/>
      <c r="I168" s="182">
        <f t="shared" si="30"/>
        <v>0</v>
      </c>
      <c r="J168" s="122"/>
      <c r="K168" s="122"/>
      <c r="L168" s="123"/>
      <c r="M168" s="249">
        <f t="shared" si="27"/>
        <v>0</v>
      </c>
      <c r="N168" s="140">
        <f>N167/3.4528</f>
        <v>0</v>
      </c>
      <c r="O168" s="140">
        <f>O167/3.4528</f>
        <v>0</v>
      </c>
      <c r="P168" s="143"/>
      <c r="Q168" s="249">
        <f t="shared" si="28"/>
        <v>0</v>
      </c>
      <c r="R168" s="140">
        <f>R167/3.4528</f>
        <v>0</v>
      </c>
      <c r="S168" s="140">
        <f>S167/3.4528</f>
        <v>0</v>
      </c>
      <c r="T168" s="143"/>
      <c r="U168" s="249">
        <f t="shared" si="29"/>
        <v>0</v>
      </c>
      <c r="V168" s="140">
        <f>V167/3.4528</f>
        <v>0</v>
      </c>
      <c r="W168" s="140">
        <f>W167/3.4528</f>
        <v>0</v>
      </c>
      <c r="X168" s="128"/>
      <c r="Z168" s="90"/>
      <c r="AA168" s="90"/>
      <c r="AB168" s="90"/>
      <c r="AC168" s="90"/>
    </row>
    <row r="169" spans="1:29" s="68" customFormat="1" ht="13.5" customHeight="1" x14ac:dyDescent="0.2">
      <c r="A169" s="425"/>
      <c r="B169" s="428"/>
      <c r="C169" s="431"/>
      <c r="D169" s="452"/>
      <c r="E169" s="450"/>
      <c r="F169" s="21" t="s">
        <v>53</v>
      </c>
      <c r="G169" s="447"/>
      <c r="H169" s="501"/>
      <c r="I169" s="182">
        <f t="shared" si="30"/>
        <v>1.8</v>
      </c>
      <c r="J169" s="122">
        <v>1.8</v>
      </c>
      <c r="K169" s="122">
        <v>1.4</v>
      </c>
      <c r="L169" s="123"/>
      <c r="M169" s="249">
        <f t="shared" si="27"/>
        <v>2</v>
      </c>
      <c r="N169" s="140">
        <v>2</v>
      </c>
      <c r="O169" s="140">
        <v>1.5</v>
      </c>
      <c r="P169" s="143"/>
      <c r="Q169" s="249">
        <f t="shared" si="28"/>
        <v>1.9</v>
      </c>
      <c r="R169" s="140">
        <v>1.9</v>
      </c>
      <c r="S169" s="140">
        <v>1.4</v>
      </c>
      <c r="T169" s="143"/>
      <c r="U169" s="249">
        <f t="shared" si="29"/>
        <v>1.9</v>
      </c>
      <c r="V169" s="140">
        <v>1.9</v>
      </c>
      <c r="W169" s="140">
        <v>1.4</v>
      </c>
      <c r="X169" s="128"/>
      <c r="Z169" s="90"/>
      <c r="AA169" s="90"/>
      <c r="AB169" s="90"/>
      <c r="AC169" s="90"/>
    </row>
    <row r="170" spans="1:29" s="68" customFormat="1" ht="13.5" customHeight="1" x14ac:dyDescent="0.2">
      <c r="A170" s="425"/>
      <c r="B170" s="428"/>
      <c r="C170" s="431"/>
      <c r="D170" s="452"/>
      <c r="E170" s="450" t="s">
        <v>196</v>
      </c>
      <c r="F170" s="21" t="s">
        <v>53</v>
      </c>
      <c r="G170" s="447" t="s">
        <v>118</v>
      </c>
      <c r="H170" s="36" t="s">
        <v>44</v>
      </c>
      <c r="I170" s="182">
        <f t="shared" si="30"/>
        <v>1.4</v>
      </c>
      <c r="J170" s="122">
        <v>1.4</v>
      </c>
      <c r="K170" s="122">
        <v>1.1000000000000001</v>
      </c>
      <c r="L170" s="123"/>
      <c r="M170" s="249">
        <f t="shared" ref="M170:M184" si="31">SUM(N170+P170)</f>
        <v>1.7</v>
      </c>
      <c r="N170" s="140">
        <v>1.7</v>
      </c>
      <c r="O170" s="140">
        <v>1.3</v>
      </c>
      <c r="P170" s="143"/>
      <c r="Q170" s="249">
        <f t="shared" ref="Q170:Q184" si="32">SUM(R170+T170)</f>
        <v>1.7</v>
      </c>
      <c r="R170" s="140">
        <v>1.7</v>
      </c>
      <c r="S170" s="140">
        <v>1.3</v>
      </c>
      <c r="T170" s="143"/>
      <c r="U170" s="249">
        <f t="shared" ref="U170:U184" si="33">SUM(V170+X170)</f>
        <v>1.7</v>
      </c>
      <c r="V170" s="140">
        <v>1.7</v>
      </c>
      <c r="W170" s="140">
        <v>1.3</v>
      </c>
      <c r="X170" s="128"/>
      <c r="Z170" s="90"/>
      <c r="AA170" s="90"/>
      <c r="AB170" s="90"/>
      <c r="AC170" s="90"/>
    </row>
    <row r="171" spans="1:29" s="68" customFormat="1" ht="13.5" customHeight="1" x14ac:dyDescent="0.2">
      <c r="A171" s="425"/>
      <c r="B171" s="428"/>
      <c r="C171" s="431"/>
      <c r="D171" s="452"/>
      <c r="E171" s="450"/>
      <c r="F171" s="21" t="s">
        <v>64</v>
      </c>
      <c r="G171" s="447"/>
      <c r="H171" s="36" t="s">
        <v>28</v>
      </c>
      <c r="I171" s="182">
        <f t="shared" si="30"/>
        <v>8.3000000000000007</v>
      </c>
      <c r="J171" s="122">
        <v>7</v>
      </c>
      <c r="K171" s="122">
        <v>4.5999999999999996</v>
      </c>
      <c r="L171" s="123">
        <v>1.3</v>
      </c>
      <c r="M171" s="249">
        <f t="shared" si="31"/>
        <v>7.3</v>
      </c>
      <c r="N171" s="140">
        <v>7.3</v>
      </c>
      <c r="O171" s="140">
        <v>5</v>
      </c>
      <c r="P171" s="143"/>
      <c r="Q171" s="249">
        <f t="shared" si="32"/>
        <v>7.3</v>
      </c>
      <c r="R171" s="140">
        <v>7.3</v>
      </c>
      <c r="S171" s="140">
        <v>5</v>
      </c>
      <c r="T171" s="143"/>
      <c r="U171" s="249">
        <f t="shared" si="33"/>
        <v>7.3</v>
      </c>
      <c r="V171" s="140">
        <v>7.3</v>
      </c>
      <c r="W171" s="140">
        <v>5</v>
      </c>
      <c r="X171" s="128"/>
      <c r="Z171" s="90"/>
      <c r="AA171" s="90"/>
      <c r="AB171" s="90"/>
      <c r="AC171" s="90"/>
    </row>
    <row r="172" spans="1:29" s="68" customFormat="1" ht="13.5" hidden="1" customHeight="1" x14ac:dyDescent="0.2">
      <c r="A172" s="425"/>
      <c r="B172" s="428"/>
      <c r="C172" s="431"/>
      <c r="D172" s="452"/>
      <c r="E172" s="450"/>
      <c r="F172" s="447" t="s">
        <v>63</v>
      </c>
      <c r="G172" s="447"/>
      <c r="H172" s="501" t="s">
        <v>180</v>
      </c>
      <c r="I172" s="182">
        <f t="shared" si="30"/>
        <v>0</v>
      </c>
      <c r="J172" s="154"/>
      <c r="K172" s="154"/>
      <c r="L172" s="155"/>
      <c r="M172" s="249">
        <f t="shared" si="31"/>
        <v>0</v>
      </c>
      <c r="N172" s="140"/>
      <c r="O172" s="140"/>
      <c r="P172" s="143"/>
      <c r="Q172" s="249">
        <f t="shared" si="32"/>
        <v>0</v>
      </c>
      <c r="R172" s="140"/>
      <c r="S172" s="140"/>
      <c r="T172" s="143"/>
      <c r="U172" s="249">
        <f t="shared" si="33"/>
        <v>0</v>
      </c>
      <c r="V172" s="140"/>
      <c r="W172" s="140"/>
      <c r="X172" s="128"/>
      <c r="Z172" s="90"/>
      <c r="AA172" s="90"/>
      <c r="AB172" s="90"/>
      <c r="AC172" s="90"/>
    </row>
    <row r="173" spans="1:29" s="68" customFormat="1" ht="13.5" hidden="1" customHeight="1" x14ac:dyDescent="0.2">
      <c r="A173" s="425"/>
      <c r="B173" s="428"/>
      <c r="C173" s="431"/>
      <c r="D173" s="452"/>
      <c r="E173" s="450"/>
      <c r="F173" s="447"/>
      <c r="G173" s="447"/>
      <c r="H173" s="501"/>
      <c r="I173" s="182">
        <f t="shared" si="30"/>
        <v>0</v>
      </c>
      <c r="J173" s="122"/>
      <c r="K173" s="122"/>
      <c r="L173" s="123"/>
      <c r="M173" s="249">
        <f t="shared" si="31"/>
        <v>0</v>
      </c>
      <c r="N173" s="140">
        <f>N172/3.4528</f>
        <v>0</v>
      </c>
      <c r="O173" s="140">
        <f>O172/3.4528</f>
        <v>0</v>
      </c>
      <c r="P173" s="143"/>
      <c r="Q173" s="249">
        <f t="shared" si="32"/>
        <v>0</v>
      </c>
      <c r="R173" s="140">
        <f>R172/3.4528</f>
        <v>0</v>
      </c>
      <c r="S173" s="140">
        <f>S172/3.4528</f>
        <v>0</v>
      </c>
      <c r="T173" s="143"/>
      <c r="U173" s="249">
        <f t="shared" si="33"/>
        <v>0</v>
      </c>
      <c r="V173" s="140">
        <f>V172/3.4528</f>
        <v>0</v>
      </c>
      <c r="W173" s="140">
        <f>W172/3.4528</f>
        <v>0</v>
      </c>
      <c r="X173" s="128"/>
      <c r="Z173" s="90"/>
      <c r="AA173" s="90"/>
      <c r="AB173" s="90"/>
      <c r="AC173" s="90"/>
    </row>
    <row r="174" spans="1:29" s="68" customFormat="1" ht="13.5" customHeight="1" x14ac:dyDescent="0.2">
      <c r="A174" s="425"/>
      <c r="B174" s="428"/>
      <c r="C174" s="431"/>
      <c r="D174" s="452"/>
      <c r="E174" s="450"/>
      <c r="F174" s="21" t="s">
        <v>53</v>
      </c>
      <c r="G174" s="447"/>
      <c r="H174" s="501"/>
      <c r="I174" s="182">
        <f t="shared" si="30"/>
        <v>1</v>
      </c>
      <c r="J174" s="122">
        <v>1</v>
      </c>
      <c r="K174" s="122">
        <v>0.7</v>
      </c>
      <c r="L174" s="123"/>
      <c r="M174" s="249">
        <f t="shared" si="31"/>
        <v>0.9</v>
      </c>
      <c r="N174" s="140">
        <v>0.9</v>
      </c>
      <c r="O174" s="140">
        <v>0.7</v>
      </c>
      <c r="P174" s="143"/>
      <c r="Q174" s="249">
        <f t="shared" si="32"/>
        <v>0.9</v>
      </c>
      <c r="R174" s="140">
        <v>0.9</v>
      </c>
      <c r="S174" s="140">
        <v>0.7</v>
      </c>
      <c r="T174" s="143"/>
      <c r="U174" s="249">
        <f t="shared" si="33"/>
        <v>0.9</v>
      </c>
      <c r="V174" s="140">
        <v>0.9</v>
      </c>
      <c r="W174" s="140">
        <v>0.7</v>
      </c>
      <c r="X174" s="128"/>
      <c r="Z174" s="90"/>
      <c r="AA174" s="90"/>
      <c r="AB174" s="90"/>
      <c r="AC174" s="90"/>
    </row>
    <row r="175" spans="1:29" s="68" customFormat="1" ht="13.5" customHeight="1" x14ac:dyDescent="0.2">
      <c r="A175" s="425"/>
      <c r="B175" s="428"/>
      <c r="C175" s="431"/>
      <c r="D175" s="452"/>
      <c r="E175" s="450" t="s">
        <v>197</v>
      </c>
      <c r="F175" s="21" t="s">
        <v>53</v>
      </c>
      <c r="G175" s="447" t="s">
        <v>119</v>
      </c>
      <c r="H175" s="36" t="s">
        <v>44</v>
      </c>
      <c r="I175" s="182">
        <f t="shared" si="30"/>
        <v>1.4</v>
      </c>
      <c r="J175" s="122">
        <v>1.4</v>
      </c>
      <c r="K175" s="122">
        <v>1.1000000000000001</v>
      </c>
      <c r="L175" s="123"/>
      <c r="M175" s="249">
        <f t="shared" si="31"/>
        <v>1.8</v>
      </c>
      <c r="N175" s="140">
        <v>1.8</v>
      </c>
      <c r="O175" s="140">
        <v>1.4</v>
      </c>
      <c r="P175" s="143"/>
      <c r="Q175" s="249">
        <f t="shared" si="32"/>
        <v>1.8</v>
      </c>
      <c r="R175" s="140">
        <v>1.8</v>
      </c>
      <c r="S175" s="140">
        <v>1.4</v>
      </c>
      <c r="T175" s="143"/>
      <c r="U175" s="249">
        <f t="shared" si="33"/>
        <v>1.8</v>
      </c>
      <c r="V175" s="140">
        <v>1.8</v>
      </c>
      <c r="W175" s="140">
        <v>1.4</v>
      </c>
      <c r="X175" s="128"/>
      <c r="Z175" s="90"/>
      <c r="AA175" s="90"/>
      <c r="AB175" s="90"/>
      <c r="AC175" s="90"/>
    </row>
    <row r="176" spans="1:29" s="68" customFormat="1" ht="13.5" customHeight="1" x14ac:dyDescent="0.2">
      <c r="A176" s="425"/>
      <c r="B176" s="428"/>
      <c r="C176" s="431"/>
      <c r="D176" s="452"/>
      <c r="E176" s="450"/>
      <c r="F176" s="21" t="s">
        <v>64</v>
      </c>
      <c r="G176" s="447"/>
      <c r="H176" s="36" t="s">
        <v>28</v>
      </c>
      <c r="I176" s="182">
        <f t="shared" si="30"/>
        <v>9.6999999999999993</v>
      </c>
      <c r="J176" s="122">
        <v>6.3</v>
      </c>
      <c r="K176" s="122">
        <v>4.3</v>
      </c>
      <c r="L176" s="123">
        <v>3.4</v>
      </c>
      <c r="M176" s="249">
        <f t="shared" si="31"/>
        <v>6.2</v>
      </c>
      <c r="N176" s="140">
        <v>6.2</v>
      </c>
      <c r="O176" s="140">
        <v>4.2</v>
      </c>
      <c r="P176" s="143"/>
      <c r="Q176" s="249">
        <f t="shared" si="32"/>
        <v>6.2</v>
      </c>
      <c r="R176" s="140">
        <v>6.2</v>
      </c>
      <c r="S176" s="140">
        <v>4.2</v>
      </c>
      <c r="T176" s="143"/>
      <c r="U176" s="249">
        <f t="shared" si="33"/>
        <v>6.2</v>
      </c>
      <c r="V176" s="140">
        <v>6.2</v>
      </c>
      <c r="W176" s="140">
        <v>4.2</v>
      </c>
      <c r="X176" s="128"/>
      <c r="Z176" s="90"/>
      <c r="AA176" s="90"/>
      <c r="AB176" s="90"/>
      <c r="AC176" s="90"/>
    </row>
    <row r="177" spans="1:29" s="68" customFormat="1" ht="13.5" hidden="1" customHeight="1" x14ac:dyDescent="0.2">
      <c r="A177" s="425"/>
      <c r="B177" s="428"/>
      <c r="C177" s="431"/>
      <c r="D177" s="452"/>
      <c r="E177" s="450"/>
      <c r="F177" s="447" t="s">
        <v>63</v>
      </c>
      <c r="G177" s="447"/>
      <c r="H177" s="501" t="s">
        <v>180</v>
      </c>
      <c r="I177" s="182">
        <f t="shared" si="30"/>
        <v>0</v>
      </c>
      <c r="J177" s="154"/>
      <c r="K177" s="154"/>
      <c r="L177" s="155"/>
      <c r="M177" s="249">
        <f t="shared" si="31"/>
        <v>0</v>
      </c>
      <c r="N177" s="140"/>
      <c r="O177" s="140"/>
      <c r="P177" s="143"/>
      <c r="Q177" s="249">
        <f t="shared" si="32"/>
        <v>0</v>
      </c>
      <c r="R177" s="140"/>
      <c r="S177" s="140"/>
      <c r="T177" s="143"/>
      <c r="U177" s="249">
        <f t="shared" si="33"/>
        <v>0</v>
      </c>
      <c r="V177" s="140"/>
      <c r="W177" s="140"/>
      <c r="X177" s="128"/>
      <c r="Z177" s="90"/>
      <c r="AA177" s="90"/>
      <c r="AB177" s="90"/>
      <c r="AC177" s="90"/>
    </row>
    <row r="178" spans="1:29" s="68" customFormat="1" ht="13.5" hidden="1" customHeight="1" x14ac:dyDescent="0.2">
      <c r="A178" s="425"/>
      <c r="B178" s="428"/>
      <c r="C178" s="431"/>
      <c r="D178" s="452"/>
      <c r="E178" s="450"/>
      <c r="F178" s="447"/>
      <c r="G178" s="447"/>
      <c r="H178" s="501"/>
      <c r="I178" s="182">
        <f t="shared" si="30"/>
        <v>0</v>
      </c>
      <c r="J178" s="122"/>
      <c r="K178" s="122"/>
      <c r="L178" s="123"/>
      <c r="M178" s="249">
        <f t="shared" si="31"/>
        <v>0</v>
      </c>
      <c r="N178" s="140">
        <f>N177/3.4528</f>
        <v>0</v>
      </c>
      <c r="O178" s="140">
        <f>O177/3.4528</f>
        <v>0</v>
      </c>
      <c r="P178" s="143"/>
      <c r="Q178" s="249">
        <f t="shared" si="32"/>
        <v>0</v>
      </c>
      <c r="R178" s="140">
        <f>R177/3.4528</f>
        <v>0</v>
      </c>
      <c r="S178" s="140">
        <f>S177/3.4528</f>
        <v>0</v>
      </c>
      <c r="T178" s="143"/>
      <c r="U178" s="249">
        <f t="shared" si="33"/>
        <v>0</v>
      </c>
      <c r="V178" s="140">
        <f>V177/3.4528</f>
        <v>0</v>
      </c>
      <c r="W178" s="140">
        <f>W177/3.4528</f>
        <v>0</v>
      </c>
      <c r="X178" s="128"/>
      <c r="Z178" s="90"/>
      <c r="AA178" s="90"/>
      <c r="AB178" s="90"/>
      <c r="AC178" s="90"/>
    </row>
    <row r="179" spans="1:29" s="68" customFormat="1" ht="13.5" customHeight="1" x14ac:dyDescent="0.2">
      <c r="A179" s="425"/>
      <c r="B179" s="428"/>
      <c r="C179" s="431"/>
      <c r="D179" s="452"/>
      <c r="E179" s="450"/>
      <c r="F179" s="21" t="s">
        <v>53</v>
      </c>
      <c r="G179" s="447"/>
      <c r="H179" s="501"/>
      <c r="I179" s="182">
        <f t="shared" si="30"/>
        <v>0.9</v>
      </c>
      <c r="J179" s="122">
        <v>0.9</v>
      </c>
      <c r="K179" s="122">
        <v>0.7</v>
      </c>
      <c r="L179" s="123"/>
      <c r="M179" s="249">
        <f t="shared" si="31"/>
        <v>0.8</v>
      </c>
      <c r="N179" s="140">
        <v>0.8</v>
      </c>
      <c r="O179" s="140">
        <v>0.6</v>
      </c>
      <c r="P179" s="143"/>
      <c r="Q179" s="249">
        <f t="shared" si="32"/>
        <v>0.8</v>
      </c>
      <c r="R179" s="140">
        <v>0.8</v>
      </c>
      <c r="S179" s="140">
        <v>0.6</v>
      </c>
      <c r="T179" s="143"/>
      <c r="U179" s="249">
        <f t="shared" si="33"/>
        <v>0.8</v>
      </c>
      <c r="V179" s="140">
        <v>0.8</v>
      </c>
      <c r="W179" s="140">
        <v>0.6</v>
      </c>
      <c r="X179" s="128"/>
      <c r="Z179" s="90"/>
      <c r="AA179" s="90"/>
      <c r="AB179" s="90"/>
      <c r="AC179" s="90"/>
    </row>
    <row r="180" spans="1:29" s="68" customFormat="1" ht="13.5" customHeight="1" x14ac:dyDescent="0.2">
      <c r="A180" s="425"/>
      <c r="B180" s="428"/>
      <c r="C180" s="431"/>
      <c r="D180" s="452"/>
      <c r="E180" s="450" t="s">
        <v>198</v>
      </c>
      <c r="F180" s="21" t="s">
        <v>53</v>
      </c>
      <c r="G180" s="447" t="s">
        <v>120</v>
      </c>
      <c r="H180" s="36" t="s">
        <v>44</v>
      </c>
      <c r="I180" s="182">
        <f t="shared" si="30"/>
        <v>1.4</v>
      </c>
      <c r="J180" s="122">
        <v>1.4</v>
      </c>
      <c r="K180" s="122">
        <v>1.1000000000000001</v>
      </c>
      <c r="L180" s="123"/>
      <c r="M180" s="249">
        <f t="shared" si="31"/>
        <v>1.8</v>
      </c>
      <c r="N180" s="140">
        <v>1.8</v>
      </c>
      <c r="O180" s="140">
        <v>1.4</v>
      </c>
      <c r="P180" s="143"/>
      <c r="Q180" s="249">
        <f t="shared" si="32"/>
        <v>1.8</v>
      </c>
      <c r="R180" s="140">
        <v>1.8</v>
      </c>
      <c r="S180" s="140">
        <v>1.4</v>
      </c>
      <c r="T180" s="143"/>
      <c r="U180" s="249">
        <f t="shared" si="33"/>
        <v>1.8</v>
      </c>
      <c r="V180" s="140">
        <v>1.8</v>
      </c>
      <c r="W180" s="140">
        <v>1.4</v>
      </c>
      <c r="X180" s="128"/>
      <c r="Z180" s="90"/>
      <c r="AA180" s="90"/>
      <c r="AB180" s="90"/>
      <c r="AC180" s="90"/>
    </row>
    <row r="181" spans="1:29" s="68" customFormat="1" ht="12" customHeight="1" x14ac:dyDescent="0.2">
      <c r="A181" s="425"/>
      <c r="B181" s="428"/>
      <c r="C181" s="431"/>
      <c r="D181" s="452"/>
      <c r="E181" s="450"/>
      <c r="F181" s="21" t="s">
        <v>64</v>
      </c>
      <c r="G181" s="447"/>
      <c r="H181" s="36" t="s">
        <v>28</v>
      </c>
      <c r="I181" s="182">
        <f t="shared" si="30"/>
        <v>8.4</v>
      </c>
      <c r="J181" s="122">
        <v>6.2</v>
      </c>
      <c r="K181" s="122">
        <v>4.3</v>
      </c>
      <c r="L181" s="123">
        <v>2.2000000000000002</v>
      </c>
      <c r="M181" s="249">
        <f t="shared" si="31"/>
        <v>6.2</v>
      </c>
      <c r="N181" s="140">
        <v>6.2</v>
      </c>
      <c r="O181" s="140">
        <v>4.2</v>
      </c>
      <c r="P181" s="143"/>
      <c r="Q181" s="249">
        <f t="shared" si="32"/>
        <v>6.2</v>
      </c>
      <c r="R181" s="140">
        <v>6.2</v>
      </c>
      <c r="S181" s="140">
        <v>4.2</v>
      </c>
      <c r="T181" s="143"/>
      <c r="U181" s="249">
        <f t="shared" si="33"/>
        <v>6.2</v>
      </c>
      <c r="V181" s="140">
        <v>6.2</v>
      </c>
      <c r="W181" s="140">
        <v>4.2</v>
      </c>
      <c r="X181" s="128"/>
      <c r="Z181" s="90"/>
      <c r="AA181" s="90"/>
      <c r="AB181" s="90"/>
      <c r="AC181" s="90"/>
    </row>
    <row r="182" spans="1:29" s="68" customFormat="1" ht="12.75" hidden="1" customHeight="1" x14ac:dyDescent="0.2">
      <c r="A182" s="425"/>
      <c r="B182" s="428"/>
      <c r="C182" s="431"/>
      <c r="D182" s="452"/>
      <c r="E182" s="450"/>
      <c r="F182" s="447" t="s">
        <v>63</v>
      </c>
      <c r="G182" s="447"/>
      <c r="H182" s="501" t="s">
        <v>180</v>
      </c>
      <c r="I182" s="182">
        <f t="shared" si="30"/>
        <v>0</v>
      </c>
      <c r="J182" s="154"/>
      <c r="K182" s="154"/>
      <c r="L182" s="155"/>
      <c r="M182" s="249">
        <f t="shared" si="31"/>
        <v>0</v>
      </c>
      <c r="N182" s="140"/>
      <c r="O182" s="140"/>
      <c r="P182" s="143"/>
      <c r="Q182" s="249">
        <f t="shared" si="32"/>
        <v>0</v>
      </c>
      <c r="R182" s="140"/>
      <c r="S182" s="140"/>
      <c r="T182" s="143"/>
      <c r="U182" s="249">
        <f t="shared" si="33"/>
        <v>0</v>
      </c>
      <c r="V182" s="140"/>
      <c r="W182" s="140"/>
      <c r="X182" s="128"/>
      <c r="Z182" s="90"/>
      <c r="AA182" s="90"/>
      <c r="AB182" s="90"/>
      <c r="AC182" s="90"/>
    </row>
    <row r="183" spans="1:29" s="68" customFormat="1" ht="13.5" hidden="1" customHeight="1" x14ac:dyDescent="0.2">
      <c r="A183" s="425"/>
      <c r="B183" s="428"/>
      <c r="C183" s="431"/>
      <c r="D183" s="452"/>
      <c r="E183" s="450"/>
      <c r="F183" s="447"/>
      <c r="G183" s="447"/>
      <c r="H183" s="501"/>
      <c r="I183" s="182">
        <f t="shared" si="30"/>
        <v>0</v>
      </c>
      <c r="J183" s="122"/>
      <c r="K183" s="122"/>
      <c r="L183" s="123"/>
      <c r="M183" s="249">
        <f t="shared" si="31"/>
        <v>0</v>
      </c>
      <c r="N183" s="140">
        <f>N182/3.4528</f>
        <v>0</v>
      </c>
      <c r="O183" s="140">
        <f>O182/3.4528</f>
        <v>0</v>
      </c>
      <c r="P183" s="143"/>
      <c r="Q183" s="249">
        <f t="shared" si="32"/>
        <v>0</v>
      </c>
      <c r="R183" s="140">
        <f>R182/3.4528</f>
        <v>0</v>
      </c>
      <c r="S183" s="140">
        <f>S182/3.4528</f>
        <v>0</v>
      </c>
      <c r="T183" s="143"/>
      <c r="U183" s="249">
        <f t="shared" si="33"/>
        <v>0</v>
      </c>
      <c r="V183" s="140">
        <f>V182/3.4528</f>
        <v>0</v>
      </c>
      <c r="W183" s="140">
        <f>W182/3.4528</f>
        <v>0</v>
      </c>
      <c r="X183" s="128"/>
      <c r="Z183" s="90"/>
      <c r="AA183" s="90"/>
      <c r="AB183" s="90"/>
      <c r="AC183" s="90"/>
    </row>
    <row r="184" spans="1:29" s="68" customFormat="1" ht="12.75" customHeight="1" thickBot="1" x14ac:dyDescent="0.25">
      <c r="A184" s="425"/>
      <c r="B184" s="428"/>
      <c r="C184" s="431"/>
      <c r="D184" s="452"/>
      <c r="E184" s="450"/>
      <c r="F184" s="21" t="s">
        <v>53</v>
      </c>
      <c r="G184" s="574"/>
      <c r="H184" s="501"/>
      <c r="I184" s="182">
        <f t="shared" si="30"/>
        <v>0.9</v>
      </c>
      <c r="J184" s="156">
        <v>0.9</v>
      </c>
      <c r="K184" s="156">
        <v>0.7</v>
      </c>
      <c r="L184" s="157"/>
      <c r="M184" s="249">
        <f t="shared" si="31"/>
        <v>0.8</v>
      </c>
      <c r="N184" s="140">
        <v>0.8</v>
      </c>
      <c r="O184" s="140">
        <v>0.6</v>
      </c>
      <c r="P184" s="143"/>
      <c r="Q184" s="382">
        <f t="shared" si="32"/>
        <v>0.8</v>
      </c>
      <c r="R184" s="140">
        <v>0.8</v>
      </c>
      <c r="S184" s="140">
        <v>0.6</v>
      </c>
      <c r="T184" s="143"/>
      <c r="U184" s="382">
        <f t="shared" si="33"/>
        <v>0.8</v>
      </c>
      <c r="V184" s="140">
        <v>0.8</v>
      </c>
      <c r="W184" s="140">
        <v>0.6</v>
      </c>
      <c r="X184" s="128"/>
      <c r="Z184" s="90"/>
      <c r="AA184" s="90"/>
      <c r="AB184" s="90"/>
      <c r="AC184" s="90"/>
    </row>
    <row r="185" spans="1:29" s="68" customFormat="1" ht="15" hidden="1" customHeight="1" x14ac:dyDescent="0.2">
      <c r="A185" s="425"/>
      <c r="B185" s="428"/>
      <c r="C185" s="431"/>
      <c r="D185" s="452"/>
      <c r="E185" s="6"/>
      <c r="F185" s="708" t="s">
        <v>183</v>
      </c>
      <c r="G185" s="709"/>
      <c r="H185" s="710"/>
      <c r="I185" s="182">
        <f t="shared" si="30"/>
        <v>0</v>
      </c>
      <c r="J185" s="158">
        <f t="shared" ref="J185:L187" si="34">SUM(J132+J137+J142+J147+J152+J157+J162+J167+J172+J177+J182)</f>
        <v>0</v>
      </c>
      <c r="K185" s="158">
        <f t="shared" si="34"/>
        <v>0</v>
      </c>
      <c r="L185" s="158">
        <f t="shared" si="34"/>
        <v>0</v>
      </c>
      <c r="M185" s="381">
        <f t="shared" ref="M185:M190" si="35">SUM(N185+P185)</f>
        <v>0</v>
      </c>
      <c r="N185" s="159">
        <f t="shared" ref="N185:P187" si="36">SUM(N132+N137+N142+N147+N152+N157+N162+N167+N172+N177+N182)</f>
        <v>0</v>
      </c>
      <c r="O185" s="159">
        <f t="shared" si="36"/>
        <v>0</v>
      </c>
      <c r="P185" s="160">
        <f t="shared" si="36"/>
        <v>0</v>
      </c>
      <c r="Q185" s="386">
        <f t="shared" ref="Q185:Q190" si="37">SUM(R185+T185)</f>
        <v>0</v>
      </c>
      <c r="R185" s="159">
        <f t="shared" ref="R185:T187" si="38">SUM(R132+R137+R142+R147+R152+R157+R162+R167+R172+R177+R182)</f>
        <v>0</v>
      </c>
      <c r="S185" s="159">
        <f t="shared" si="38"/>
        <v>0</v>
      </c>
      <c r="T185" s="159">
        <f t="shared" si="38"/>
        <v>0</v>
      </c>
      <c r="U185" s="386">
        <f t="shared" ref="U185:U190" si="39">SUM(V185+X185)</f>
        <v>0</v>
      </c>
      <c r="V185" s="159">
        <f t="shared" ref="V185:X187" si="40">SUM(V132+V137+V142+V147+V152+V157+V162+V167+V172+V177+V182)</f>
        <v>0</v>
      </c>
      <c r="W185" s="159">
        <f t="shared" si="40"/>
        <v>0</v>
      </c>
      <c r="X185" s="161">
        <f t="shared" si="40"/>
        <v>0</v>
      </c>
      <c r="Z185" s="90"/>
      <c r="AA185" s="90"/>
      <c r="AB185" s="90"/>
      <c r="AC185" s="90"/>
    </row>
    <row r="186" spans="1:29" s="68" customFormat="1" ht="15" hidden="1" customHeight="1" thickBot="1" x14ac:dyDescent="0.25">
      <c r="A186" s="425"/>
      <c r="B186" s="428"/>
      <c r="C186" s="431"/>
      <c r="D186" s="452"/>
      <c r="E186" s="7"/>
      <c r="F186" s="708"/>
      <c r="G186" s="709"/>
      <c r="H186" s="710"/>
      <c r="I186" s="181">
        <f t="shared" si="30"/>
        <v>0</v>
      </c>
      <c r="J186" s="162">
        <f t="shared" si="34"/>
        <v>0</v>
      </c>
      <c r="K186" s="162">
        <f t="shared" si="34"/>
        <v>0</v>
      </c>
      <c r="L186" s="162">
        <f t="shared" si="34"/>
        <v>0</v>
      </c>
      <c r="M186" s="232">
        <f t="shared" si="35"/>
        <v>0</v>
      </c>
      <c r="N186" s="162">
        <f t="shared" si="36"/>
        <v>0</v>
      </c>
      <c r="O186" s="162">
        <f t="shared" si="36"/>
        <v>0</v>
      </c>
      <c r="P186" s="162">
        <f t="shared" si="36"/>
        <v>0</v>
      </c>
      <c r="Q186" s="387">
        <f t="shared" si="37"/>
        <v>0</v>
      </c>
      <c r="R186" s="162">
        <f t="shared" si="38"/>
        <v>0</v>
      </c>
      <c r="S186" s="162">
        <f t="shared" si="38"/>
        <v>0</v>
      </c>
      <c r="T186" s="162">
        <f t="shared" si="38"/>
        <v>0</v>
      </c>
      <c r="U186" s="387">
        <f t="shared" si="39"/>
        <v>0</v>
      </c>
      <c r="V186" s="162">
        <f t="shared" si="40"/>
        <v>0</v>
      </c>
      <c r="W186" s="162">
        <f t="shared" si="40"/>
        <v>0</v>
      </c>
      <c r="X186" s="163">
        <f t="shared" si="40"/>
        <v>0</v>
      </c>
      <c r="Z186" s="90"/>
      <c r="AA186" s="90"/>
      <c r="AB186" s="90"/>
      <c r="AC186" s="90"/>
    </row>
    <row r="187" spans="1:29" s="68" customFormat="1" ht="15" customHeight="1" x14ac:dyDescent="0.2">
      <c r="A187" s="425"/>
      <c r="B187" s="428"/>
      <c r="C187" s="431"/>
      <c r="D187" s="452"/>
      <c r="E187" s="500"/>
      <c r="F187" s="602" t="s">
        <v>182</v>
      </c>
      <c r="G187" s="603"/>
      <c r="H187" s="604"/>
      <c r="I187" s="381">
        <f t="shared" si="30"/>
        <v>10.800000000000002</v>
      </c>
      <c r="J187" s="144">
        <f t="shared" si="34"/>
        <v>10.800000000000002</v>
      </c>
      <c r="K187" s="144">
        <f t="shared" si="34"/>
        <v>8.1999999999999993</v>
      </c>
      <c r="L187" s="145">
        <f t="shared" si="34"/>
        <v>0</v>
      </c>
      <c r="M187" s="381">
        <f t="shared" si="35"/>
        <v>10.800000000000002</v>
      </c>
      <c r="N187" s="144">
        <f t="shared" si="36"/>
        <v>10.800000000000002</v>
      </c>
      <c r="O187" s="144">
        <f t="shared" si="36"/>
        <v>8.1999999999999993</v>
      </c>
      <c r="P187" s="145">
        <f t="shared" si="36"/>
        <v>0</v>
      </c>
      <c r="Q187" s="389">
        <f t="shared" si="37"/>
        <v>10.500000000000002</v>
      </c>
      <c r="R187" s="144">
        <f t="shared" si="38"/>
        <v>10.500000000000002</v>
      </c>
      <c r="S187" s="144">
        <f t="shared" si="38"/>
        <v>7.9999999999999991</v>
      </c>
      <c r="T187" s="145">
        <f t="shared" si="38"/>
        <v>0</v>
      </c>
      <c r="U187" s="389">
        <f t="shared" si="39"/>
        <v>10.500000000000002</v>
      </c>
      <c r="V187" s="144">
        <f t="shared" si="40"/>
        <v>10.500000000000002</v>
      </c>
      <c r="W187" s="144">
        <f t="shared" si="40"/>
        <v>7.9999999999999991</v>
      </c>
      <c r="X187" s="145">
        <f t="shared" si="40"/>
        <v>0</v>
      </c>
      <c r="Z187" s="90"/>
      <c r="AA187" s="90"/>
      <c r="AB187" s="90"/>
      <c r="AC187" s="90"/>
    </row>
    <row r="188" spans="1:29" s="68" customFormat="1" ht="13.5" customHeight="1" x14ac:dyDescent="0.2">
      <c r="A188" s="425"/>
      <c r="B188" s="428"/>
      <c r="C188" s="431"/>
      <c r="D188" s="452"/>
      <c r="E188" s="500"/>
      <c r="F188" s="634" t="s">
        <v>268</v>
      </c>
      <c r="G188" s="635"/>
      <c r="H188" s="636"/>
      <c r="I188" s="182">
        <f t="shared" si="30"/>
        <v>21.999999999999996</v>
      </c>
      <c r="J188" s="140">
        <f t="shared" ref="J188:L189" si="41">SUM(J130+J135+J140+J145+J150+J155+J160+J165+J170+J175+J180)</f>
        <v>21.999999999999996</v>
      </c>
      <c r="K188" s="140">
        <f t="shared" si="41"/>
        <v>16.8</v>
      </c>
      <c r="L188" s="128">
        <f t="shared" si="41"/>
        <v>0</v>
      </c>
      <c r="M188" s="182">
        <f t="shared" si="35"/>
        <v>21</v>
      </c>
      <c r="N188" s="140">
        <f t="shared" ref="N188:P189" si="42">SUM(N130+N135+N140+N145+N150+N155+N160+N165+N170+N175+N180)</f>
        <v>21</v>
      </c>
      <c r="O188" s="140">
        <f t="shared" si="42"/>
        <v>16</v>
      </c>
      <c r="P188" s="128">
        <f t="shared" si="42"/>
        <v>0</v>
      </c>
      <c r="Q188" s="183">
        <f t="shared" si="37"/>
        <v>21</v>
      </c>
      <c r="R188" s="140">
        <f t="shared" ref="R188:T189" si="43">SUM(R130+R135+R140+R145+R150+R155+R160+R165+R170+R175+R180)</f>
        <v>21</v>
      </c>
      <c r="S188" s="140">
        <f t="shared" si="43"/>
        <v>16</v>
      </c>
      <c r="T188" s="128">
        <f t="shared" si="43"/>
        <v>0</v>
      </c>
      <c r="U188" s="183">
        <f t="shared" si="39"/>
        <v>21</v>
      </c>
      <c r="V188" s="140">
        <f t="shared" ref="V188:X189" si="44">SUM(V130+V135+V140+V145+V150+V155+V160+V165+V170+V175+V180)</f>
        <v>21</v>
      </c>
      <c r="W188" s="140">
        <f t="shared" si="44"/>
        <v>16</v>
      </c>
      <c r="X188" s="128">
        <f t="shared" si="44"/>
        <v>0</v>
      </c>
      <c r="Z188" s="90"/>
      <c r="AA188" s="90"/>
      <c r="AB188" s="90"/>
      <c r="AC188" s="90"/>
    </row>
    <row r="189" spans="1:29" s="68" customFormat="1" ht="18" customHeight="1" thickBot="1" x14ac:dyDescent="0.25">
      <c r="A189" s="425"/>
      <c r="B189" s="428"/>
      <c r="C189" s="431"/>
      <c r="D189" s="452"/>
      <c r="E189" s="500"/>
      <c r="F189" s="631" t="s">
        <v>269</v>
      </c>
      <c r="G189" s="632"/>
      <c r="H189" s="633"/>
      <c r="I189" s="233">
        <f t="shared" si="30"/>
        <v>105.10000000000001</v>
      </c>
      <c r="J189" s="112">
        <f t="shared" si="41"/>
        <v>80.800000000000011</v>
      </c>
      <c r="K189" s="112">
        <f t="shared" si="41"/>
        <v>53.999999999999993</v>
      </c>
      <c r="L189" s="148">
        <f t="shared" si="41"/>
        <v>24.299999999999997</v>
      </c>
      <c r="M189" s="233">
        <f t="shared" si="35"/>
        <v>79.800000000000011</v>
      </c>
      <c r="N189" s="112">
        <f t="shared" si="42"/>
        <v>79.800000000000011</v>
      </c>
      <c r="O189" s="112">
        <f t="shared" si="42"/>
        <v>55.600000000000009</v>
      </c>
      <c r="P189" s="148">
        <f t="shared" si="42"/>
        <v>0</v>
      </c>
      <c r="Q189" s="390">
        <f t="shared" si="37"/>
        <v>79.800000000000011</v>
      </c>
      <c r="R189" s="112">
        <f t="shared" si="43"/>
        <v>79.800000000000011</v>
      </c>
      <c r="S189" s="112">
        <f t="shared" si="43"/>
        <v>55.600000000000009</v>
      </c>
      <c r="T189" s="148">
        <f t="shared" si="43"/>
        <v>0</v>
      </c>
      <c r="U189" s="390">
        <f t="shared" si="39"/>
        <v>79.800000000000011</v>
      </c>
      <c r="V189" s="112">
        <f t="shared" si="44"/>
        <v>79.800000000000011</v>
      </c>
      <c r="W189" s="112">
        <f t="shared" si="44"/>
        <v>55.600000000000009</v>
      </c>
      <c r="X189" s="148">
        <f t="shared" si="44"/>
        <v>0</v>
      </c>
      <c r="Z189" s="90"/>
      <c r="AA189" s="90"/>
      <c r="AB189" s="90"/>
      <c r="AC189" s="90"/>
    </row>
    <row r="190" spans="1:29" s="68" customFormat="1" ht="21.75" customHeight="1" thickBot="1" x14ac:dyDescent="0.25">
      <c r="A190" s="426"/>
      <c r="B190" s="429"/>
      <c r="C190" s="432"/>
      <c r="D190" s="453"/>
      <c r="E190" s="500"/>
      <c r="F190" s="455" t="s">
        <v>9</v>
      </c>
      <c r="G190" s="456"/>
      <c r="H190" s="457"/>
      <c r="I190" s="184">
        <f t="shared" si="30"/>
        <v>137.9</v>
      </c>
      <c r="J190" s="358">
        <f>SUM(J186,J187,J188,J189)</f>
        <v>113.60000000000001</v>
      </c>
      <c r="K190" s="358">
        <f>SUM(K186,K187,K188,K189)</f>
        <v>79</v>
      </c>
      <c r="L190" s="360">
        <f>SUM(L186,L187,L188,L189)</f>
        <v>24.299999999999997</v>
      </c>
      <c r="M190" s="184">
        <f t="shared" si="35"/>
        <v>111.60000000000002</v>
      </c>
      <c r="N190" s="358">
        <f>SUM(N186,N187,N188,N189)</f>
        <v>111.60000000000002</v>
      </c>
      <c r="O190" s="358">
        <f>SUM(O186,O187,O188,O189)</f>
        <v>79.800000000000011</v>
      </c>
      <c r="P190" s="358">
        <f>SUM(P186,P187,P188,P189)</f>
        <v>0</v>
      </c>
      <c r="Q190" s="184">
        <f t="shared" si="37"/>
        <v>111.30000000000001</v>
      </c>
      <c r="R190" s="358">
        <f>SUM(R186,R187,R188,R189)</f>
        <v>111.30000000000001</v>
      </c>
      <c r="S190" s="358">
        <f>SUM(S186,S187,S188,S189)</f>
        <v>79.600000000000009</v>
      </c>
      <c r="T190" s="358">
        <f>SUM(T186,T187,T188,T189)</f>
        <v>0</v>
      </c>
      <c r="U190" s="184">
        <f t="shared" si="39"/>
        <v>111.30000000000001</v>
      </c>
      <c r="V190" s="358">
        <f>SUM(V186,V187,V188,V189)</f>
        <v>111.30000000000001</v>
      </c>
      <c r="W190" s="118">
        <f>SUM(W186,W187,W188,W189)</f>
        <v>79.600000000000009</v>
      </c>
      <c r="X190" s="120">
        <f>SUM(X186,X187,X188,X189)</f>
        <v>0</v>
      </c>
      <c r="Z190" s="90"/>
      <c r="AA190" s="90"/>
      <c r="AB190" s="90"/>
      <c r="AC190" s="90"/>
    </row>
    <row r="191" spans="1:29" s="68" customFormat="1" ht="13.5" customHeight="1" x14ac:dyDescent="0.2">
      <c r="A191" s="424">
        <v>1</v>
      </c>
      <c r="B191" s="427">
        <v>2</v>
      </c>
      <c r="C191" s="430">
        <v>15</v>
      </c>
      <c r="D191" s="451" t="s">
        <v>270</v>
      </c>
      <c r="E191" s="447" t="s">
        <v>189</v>
      </c>
      <c r="F191" s="24" t="s">
        <v>52</v>
      </c>
      <c r="G191" s="449" t="s">
        <v>121</v>
      </c>
      <c r="H191" s="45" t="s">
        <v>28</v>
      </c>
      <c r="I191" s="249">
        <f t="shared" si="30"/>
        <v>0.7</v>
      </c>
      <c r="J191" s="126">
        <v>0.7</v>
      </c>
      <c r="K191" s="126"/>
      <c r="L191" s="127"/>
      <c r="M191" s="182">
        <f>SUM(N191)</f>
        <v>0.7</v>
      </c>
      <c r="N191" s="122">
        <v>0.7</v>
      </c>
      <c r="O191" s="122"/>
      <c r="P191" s="123"/>
      <c r="Q191" s="249">
        <f t="shared" ref="Q191:Q212" si="45">SUM(R191+T191)</f>
        <v>0.7</v>
      </c>
      <c r="R191" s="122">
        <v>0.7</v>
      </c>
      <c r="S191" s="122"/>
      <c r="T191" s="123"/>
      <c r="U191" s="381">
        <f t="shared" ref="U191:U212" si="46">SUM(V191+X191)</f>
        <v>0.7</v>
      </c>
      <c r="V191" s="122">
        <v>0.7</v>
      </c>
      <c r="W191" s="122"/>
      <c r="X191" s="125"/>
      <c r="Z191" s="90"/>
      <c r="AA191" s="90"/>
      <c r="AB191" s="90"/>
      <c r="AC191" s="90"/>
    </row>
    <row r="192" spans="1:29" s="68" customFormat="1" ht="13.5" customHeight="1" x14ac:dyDescent="0.2">
      <c r="A192" s="425"/>
      <c r="B192" s="428"/>
      <c r="C192" s="431"/>
      <c r="D192" s="452"/>
      <c r="E192" s="447"/>
      <c r="F192" s="21" t="s">
        <v>62</v>
      </c>
      <c r="G192" s="447"/>
      <c r="H192" s="45" t="s">
        <v>180</v>
      </c>
      <c r="I192" s="182">
        <f t="shared" si="30"/>
        <v>4.5</v>
      </c>
      <c r="J192" s="122">
        <v>4.5</v>
      </c>
      <c r="K192" s="122">
        <v>3.5</v>
      </c>
      <c r="L192" s="123"/>
      <c r="M192" s="182">
        <f t="shared" ref="M192:M212" si="47">SUM(N192)</f>
        <v>5.2</v>
      </c>
      <c r="N192" s="122">
        <v>5.2</v>
      </c>
      <c r="O192" s="122">
        <v>4</v>
      </c>
      <c r="P192" s="123"/>
      <c r="Q192" s="249">
        <f t="shared" si="45"/>
        <v>4.5999999999999996</v>
      </c>
      <c r="R192" s="122">
        <v>4.5999999999999996</v>
      </c>
      <c r="S192" s="122">
        <v>3.5</v>
      </c>
      <c r="T192" s="123"/>
      <c r="U192" s="249">
        <f t="shared" si="46"/>
        <v>4.5999999999999996</v>
      </c>
      <c r="V192" s="122">
        <v>4.5999999999999996</v>
      </c>
      <c r="W192" s="122">
        <v>3.5</v>
      </c>
      <c r="X192" s="125"/>
      <c r="Z192" s="90"/>
      <c r="AA192" s="90"/>
      <c r="AB192" s="90"/>
      <c r="AC192" s="90"/>
    </row>
    <row r="193" spans="1:29" s="68" customFormat="1" ht="13.5" customHeight="1" x14ac:dyDescent="0.2">
      <c r="A193" s="425"/>
      <c r="B193" s="428"/>
      <c r="C193" s="431"/>
      <c r="D193" s="452"/>
      <c r="E193" s="447" t="s">
        <v>267</v>
      </c>
      <c r="F193" s="21" t="s">
        <v>52</v>
      </c>
      <c r="G193" s="447" t="s">
        <v>122</v>
      </c>
      <c r="H193" s="45" t="s">
        <v>28</v>
      </c>
      <c r="I193" s="182">
        <f t="shared" si="30"/>
        <v>0.5</v>
      </c>
      <c r="J193" s="122">
        <v>0.5</v>
      </c>
      <c r="K193" s="122"/>
      <c r="L193" s="123"/>
      <c r="M193" s="182">
        <f t="shared" si="47"/>
        <v>0.7</v>
      </c>
      <c r="N193" s="122">
        <v>0.7</v>
      </c>
      <c r="O193" s="122"/>
      <c r="P193" s="123"/>
      <c r="Q193" s="249">
        <f t="shared" si="45"/>
        <v>0.7</v>
      </c>
      <c r="R193" s="122">
        <v>0.7</v>
      </c>
      <c r="S193" s="122"/>
      <c r="T193" s="123"/>
      <c r="U193" s="249">
        <f t="shared" si="46"/>
        <v>0.7</v>
      </c>
      <c r="V193" s="122">
        <v>0.7</v>
      </c>
      <c r="W193" s="122"/>
      <c r="X193" s="125"/>
      <c r="Z193" s="90"/>
      <c r="AA193" s="90"/>
      <c r="AB193" s="90"/>
      <c r="AC193" s="90"/>
    </row>
    <row r="194" spans="1:29" s="68" customFormat="1" ht="13.5" customHeight="1" x14ac:dyDescent="0.2">
      <c r="A194" s="425"/>
      <c r="B194" s="428"/>
      <c r="C194" s="431"/>
      <c r="D194" s="452"/>
      <c r="E194" s="447"/>
      <c r="F194" s="21" t="s">
        <v>62</v>
      </c>
      <c r="G194" s="447"/>
      <c r="H194" s="45" t="s">
        <v>180</v>
      </c>
      <c r="I194" s="182">
        <f t="shared" si="30"/>
        <v>8.6999999999999993</v>
      </c>
      <c r="J194" s="122">
        <v>8.6999999999999993</v>
      </c>
      <c r="K194" s="122">
        <v>6.6</v>
      </c>
      <c r="L194" s="123"/>
      <c r="M194" s="182">
        <f t="shared" si="47"/>
        <v>10.5</v>
      </c>
      <c r="N194" s="122">
        <v>10.5</v>
      </c>
      <c r="O194" s="122">
        <v>8</v>
      </c>
      <c r="P194" s="123"/>
      <c r="Q194" s="249">
        <f t="shared" si="45"/>
        <v>9.1</v>
      </c>
      <c r="R194" s="122">
        <v>9.1</v>
      </c>
      <c r="S194" s="122">
        <v>7</v>
      </c>
      <c r="T194" s="123"/>
      <c r="U194" s="249">
        <f t="shared" si="46"/>
        <v>9.1</v>
      </c>
      <c r="V194" s="122">
        <v>9.1</v>
      </c>
      <c r="W194" s="122">
        <v>7</v>
      </c>
      <c r="X194" s="125"/>
      <c r="Z194" s="90"/>
      <c r="AA194" s="90"/>
      <c r="AB194" s="90"/>
      <c r="AC194" s="90"/>
    </row>
    <row r="195" spans="1:29" s="68" customFormat="1" ht="16.5" customHeight="1" x14ac:dyDescent="0.2">
      <c r="A195" s="425"/>
      <c r="B195" s="428"/>
      <c r="C195" s="431"/>
      <c r="D195" s="452"/>
      <c r="E195" s="447" t="s">
        <v>190</v>
      </c>
      <c r="F195" s="21" t="s">
        <v>52</v>
      </c>
      <c r="G195" s="447" t="s">
        <v>123</v>
      </c>
      <c r="H195" s="45" t="s">
        <v>28</v>
      </c>
      <c r="I195" s="182">
        <f t="shared" ref="I195:I231" si="48">SUM(J195+L195)</f>
        <v>0.5</v>
      </c>
      <c r="J195" s="122">
        <v>0.5</v>
      </c>
      <c r="K195" s="122"/>
      <c r="L195" s="123"/>
      <c r="M195" s="182">
        <f t="shared" si="47"/>
        <v>0.7</v>
      </c>
      <c r="N195" s="122">
        <v>0.7</v>
      </c>
      <c r="O195" s="122"/>
      <c r="P195" s="123"/>
      <c r="Q195" s="249">
        <f t="shared" si="45"/>
        <v>0.7</v>
      </c>
      <c r="R195" s="122">
        <v>0.7</v>
      </c>
      <c r="S195" s="122"/>
      <c r="T195" s="123"/>
      <c r="U195" s="249">
        <f t="shared" si="46"/>
        <v>0.7</v>
      </c>
      <c r="V195" s="122">
        <v>0.7</v>
      </c>
      <c r="W195" s="122"/>
      <c r="X195" s="125"/>
      <c r="Z195" s="90"/>
      <c r="AA195" s="90"/>
      <c r="AB195" s="90"/>
      <c r="AC195" s="90"/>
    </row>
    <row r="196" spans="1:29" s="68" customFormat="1" ht="17.25" customHeight="1" x14ac:dyDescent="0.2">
      <c r="A196" s="425"/>
      <c r="B196" s="428"/>
      <c r="C196" s="431"/>
      <c r="D196" s="452"/>
      <c r="E196" s="447"/>
      <c r="F196" s="21" t="s">
        <v>62</v>
      </c>
      <c r="G196" s="447"/>
      <c r="H196" s="45" t="s">
        <v>180</v>
      </c>
      <c r="I196" s="182">
        <f t="shared" si="48"/>
        <v>8.6999999999999993</v>
      </c>
      <c r="J196" s="122">
        <v>8.6999999999999993</v>
      </c>
      <c r="K196" s="122">
        <v>6.6</v>
      </c>
      <c r="L196" s="123"/>
      <c r="M196" s="182">
        <f t="shared" si="47"/>
        <v>10.5</v>
      </c>
      <c r="N196" s="122">
        <v>10.5</v>
      </c>
      <c r="O196" s="122">
        <v>8</v>
      </c>
      <c r="P196" s="123"/>
      <c r="Q196" s="249">
        <f t="shared" si="45"/>
        <v>9.1</v>
      </c>
      <c r="R196" s="122">
        <v>9.1</v>
      </c>
      <c r="S196" s="122">
        <v>7</v>
      </c>
      <c r="T196" s="123"/>
      <c r="U196" s="249">
        <f t="shared" si="46"/>
        <v>9.1</v>
      </c>
      <c r="V196" s="122">
        <v>9.1</v>
      </c>
      <c r="W196" s="122">
        <v>7</v>
      </c>
      <c r="X196" s="125"/>
      <c r="Z196" s="90"/>
      <c r="AA196" s="90"/>
      <c r="AB196" s="90"/>
      <c r="AC196" s="90"/>
    </row>
    <row r="197" spans="1:29" s="68" customFormat="1" ht="13.5" customHeight="1" x14ac:dyDescent="0.2">
      <c r="A197" s="425"/>
      <c r="B197" s="428"/>
      <c r="C197" s="431"/>
      <c r="D197" s="452"/>
      <c r="E197" s="447" t="s">
        <v>191</v>
      </c>
      <c r="F197" s="21" t="s">
        <v>52</v>
      </c>
      <c r="G197" s="447" t="s">
        <v>124</v>
      </c>
      <c r="H197" s="45" t="s">
        <v>28</v>
      </c>
      <c r="I197" s="182">
        <f t="shared" si="48"/>
        <v>0.5</v>
      </c>
      <c r="J197" s="122">
        <v>0.5</v>
      </c>
      <c r="K197" s="122"/>
      <c r="L197" s="123"/>
      <c r="M197" s="182">
        <f t="shared" si="47"/>
        <v>0.7</v>
      </c>
      <c r="N197" s="122">
        <v>0.7</v>
      </c>
      <c r="O197" s="122"/>
      <c r="P197" s="123"/>
      <c r="Q197" s="249">
        <f t="shared" si="45"/>
        <v>0.7</v>
      </c>
      <c r="R197" s="122">
        <v>0.7</v>
      </c>
      <c r="S197" s="122"/>
      <c r="T197" s="123"/>
      <c r="U197" s="249">
        <f t="shared" si="46"/>
        <v>0.7</v>
      </c>
      <c r="V197" s="122">
        <v>0.7</v>
      </c>
      <c r="W197" s="122"/>
      <c r="X197" s="125"/>
      <c r="Z197" s="90"/>
      <c r="AA197" s="90"/>
      <c r="AB197" s="90"/>
      <c r="AC197" s="90"/>
    </row>
    <row r="198" spans="1:29" s="68" customFormat="1" ht="13.5" customHeight="1" x14ac:dyDescent="0.2">
      <c r="A198" s="425"/>
      <c r="B198" s="428"/>
      <c r="C198" s="431"/>
      <c r="D198" s="452"/>
      <c r="E198" s="447"/>
      <c r="F198" s="21" t="s">
        <v>62</v>
      </c>
      <c r="G198" s="447"/>
      <c r="H198" s="45" t="s">
        <v>180</v>
      </c>
      <c r="I198" s="182">
        <f t="shared" si="48"/>
        <v>8.9</v>
      </c>
      <c r="J198" s="122">
        <v>8.9</v>
      </c>
      <c r="K198" s="122">
        <v>6.8</v>
      </c>
      <c r="L198" s="123"/>
      <c r="M198" s="182">
        <f t="shared" si="47"/>
        <v>10.5</v>
      </c>
      <c r="N198" s="122">
        <v>10.5</v>
      </c>
      <c r="O198" s="122">
        <v>8</v>
      </c>
      <c r="P198" s="123"/>
      <c r="Q198" s="249">
        <f t="shared" si="45"/>
        <v>9.1</v>
      </c>
      <c r="R198" s="122">
        <v>9.1</v>
      </c>
      <c r="S198" s="122">
        <v>7</v>
      </c>
      <c r="T198" s="123"/>
      <c r="U198" s="249">
        <f t="shared" si="46"/>
        <v>9.1</v>
      </c>
      <c r="V198" s="122">
        <v>9.1</v>
      </c>
      <c r="W198" s="122">
        <v>7</v>
      </c>
      <c r="X198" s="125"/>
      <c r="Z198" s="90"/>
      <c r="AA198" s="90"/>
      <c r="AB198" s="90"/>
      <c r="AC198" s="90"/>
    </row>
    <row r="199" spans="1:29" s="68" customFormat="1" ht="13.5" customHeight="1" x14ac:dyDescent="0.2">
      <c r="A199" s="425"/>
      <c r="B199" s="428"/>
      <c r="C199" s="431"/>
      <c r="D199" s="452"/>
      <c r="E199" s="447" t="s">
        <v>192</v>
      </c>
      <c r="F199" s="21" t="s">
        <v>52</v>
      </c>
      <c r="G199" s="447" t="s">
        <v>125</v>
      </c>
      <c r="H199" s="45" t="s">
        <v>28</v>
      </c>
      <c r="I199" s="182">
        <f t="shared" si="48"/>
        <v>0.5</v>
      </c>
      <c r="J199" s="122">
        <v>0.5</v>
      </c>
      <c r="K199" s="122"/>
      <c r="L199" s="123"/>
      <c r="M199" s="182">
        <f t="shared" si="47"/>
        <v>0.6</v>
      </c>
      <c r="N199" s="122">
        <v>0.6</v>
      </c>
      <c r="O199" s="122"/>
      <c r="P199" s="123"/>
      <c r="Q199" s="249">
        <f t="shared" si="45"/>
        <v>0.6</v>
      </c>
      <c r="R199" s="122">
        <v>0.6</v>
      </c>
      <c r="S199" s="122"/>
      <c r="T199" s="123"/>
      <c r="U199" s="249">
        <f t="shared" si="46"/>
        <v>0.6</v>
      </c>
      <c r="V199" s="122">
        <v>0.6</v>
      </c>
      <c r="W199" s="122"/>
      <c r="X199" s="125"/>
      <c r="Z199" s="90"/>
      <c r="AA199" s="90"/>
      <c r="AB199" s="90"/>
      <c r="AC199" s="90"/>
    </row>
    <row r="200" spans="1:29" s="68" customFormat="1" ht="13.5" customHeight="1" x14ac:dyDescent="0.2">
      <c r="A200" s="425"/>
      <c r="B200" s="428"/>
      <c r="C200" s="431"/>
      <c r="D200" s="452"/>
      <c r="E200" s="447"/>
      <c r="F200" s="21" t="s">
        <v>62</v>
      </c>
      <c r="G200" s="447"/>
      <c r="H200" s="45" t="s">
        <v>180</v>
      </c>
      <c r="I200" s="182">
        <f t="shared" si="48"/>
        <v>9</v>
      </c>
      <c r="J200" s="122">
        <v>9</v>
      </c>
      <c r="K200" s="122">
        <v>6.9</v>
      </c>
      <c r="L200" s="123"/>
      <c r="M200" s="182">
        <f t="shared" si="47"/>
        <v>10.5</v>
      </c>
      <c r="N200" s="122">
        <v>10.5</v>
      </c>
      <c r="O200" s="122">
        <v>8</v>
      </c>
      <c r="P200" s="123"/>
      <c r="Q200" s="249">
        <f t="shared" si="45"/>
        <v>9.1</v>
      </c>
      <c r="R200" s="122">
        <v>9.1</v>
      </c>
      <c r="S200" s="122">
        <v>7</v>
      </c>
      <c r="T200" s="123"/>
      <c r="U200" s="249">
        <f t="shared" si="46"/>
        <v>9.1</v>
      </c>
      <c r="V200" s="122">
        <v>9.1</v>
      </c>
      <c r="W200" s="122">
        <v>7</v>
      </c>
      <c r="X200" s="125"/>
      <c r="Z200" s="90"/>
      <c r="AA200" s="90"/>
      <c r="AB200" s="90"/>
      <c r="AC200" s="90"/>
    </row>
    <row r="201" spans="1:29" s="68" customFormat="1" ht="13.5" customHeight="1" x14ac:dyDescent="0.2">
      <c r="A201" s="425"/>
      <c r="B201" s="428"/>
      <c r="C201" s="431"/>
      <c r="D201" s="452"/>
      <c r="E201" s="447" t="s">
        <v>193</v>
      </c>
      <c r="F201" s="21" t="s">
        <v>52</v>
      </c>
      <c r="G201" s="447" t="s">
        <v>126</v>
      </c>
      <c r="H201" s="45" t="s">
        <v>28</v>
      </c>
      <c r="I201" s="182">
        <f t="shared" si="48"/>
        <v>0.2</v>
      </c>
      <c r="J201" s="122">
        <v>0.2</v>
      </c>
      <c r="K201" s="122"/>
      <c r="L201" s="123"/>
      <c r="M201" s="182">
        <f t="shared" si="47"/>
        <v>0.6</v>
      </c>
      <c r="N201" s="122">
        <v>0.6</v>
      </c>
      <c r="O201" s="122"/>
      <c r="P201" s="123"/>
      <c r="Q201" s="249">
        <f t="shared" si="45"/>
        <v>0.6</v>
      </c>
      <c r="R201" s="122">
        <v>0.6</v>
      </c>
      <c r="S201" s="122"/>
      <c r="T201" s="123"/>
      <c r="U201" s="249">
        <f t="shared" si="46"/>
        <v>0.6</v>
      </c>
      <c r="V201" s="122">
        <v>0.6</v>
      </c>
      <c r="W201" s="122"/>
      <c r="X201" s="125"/>
      <c r="Z201" s="90"/>
      <c r="AA201" s="90"/>
      <c r="AB201" s="90"/>
      <c r="AC201" s="90"/>
    </row>
    <row r="202" spans="1:29" s="68" customFormat="1" ht="13.5" customHeight="1" x14ac:dyDescent="0.2">
      <c r="A202" s="425"/>
      <c r="B202" s="428"/>
      <c r="C202" s="431"/>
      <c r="D202" s="452"/>
      <c r="E202" s="447"/>
      <c r="F202" s="21" t="s">
        <v>62</v>
      </c>
      <c r="G202" s="447"/>
      <c r="H202" s="45" t="s">
        <v>180</v>
      </c>
      <c r="I202" s="182">
        <f t="shared" si="48"/>
        <v>4.5</v>
      </c>
      <c r="J202" s="122">
        <v>4.5</v>
      </c>
      <c r="K202" s="122">
        <v>3.5</v>
      </c>
      <c r="L202" s="123"/>
      <c r="M202" s="182">
        <f t="shared" si="47"/>
        <v>5.2</v>
      </c>
      <c r="N202" s="122">
        <v>5.2</v>
      </c>
      <c r="O202" s="122">
        <v>4</v>
      </c>
      <c r="P202" s="123"/>
      <c r="Q202" s="249">
        <f t="shared" si="45"/>
        <v>4.5999999999999996</v>
      </c>
      <c r="R202" s="122">
        <v>4.5999999999999996</v>
      </c>
      <c r="S202" s="122">
        <v>3.5</v>
      </c>
      <c r="T202" s="123"/>
      <c r="U202" s="249">
        <f t="shared" si="46"/>
        <v>4.5999999999999996</v>
      </c>
      <c r="V202" s="122">
        <v>4.5999999999999996</v>
      </c>
      <c r="W202" s="122">
        <v>3.5</v>
      </c>
      <c r="X202" s="125"/>
      <c r="Z202" s="90"/>
      <c r="AA202" s="90"/>
      <c r="AB202" s="90"/>
      <c r="AC202" s="90"/>
    </row>
    <row r="203" spans="1:29" s="68" customFormat="1" ht="13.5" customHeight="1" x14ac:dyDescent="0.2">
      <c r="A203" s="425"/>
      <c r="B203" s="428"/>
      <c r="C203" s="431"/>
      <c r="D203" s="452"/>
      <c r="E203" s="447" t="s">
        <v>194</v>
      </c>
      <c r="F203" s="21" t="s">
        <v>52</v>
      </c>
      <c r="G203" s="447" t="s">
        <v>127</v>
      </c>
      <c r="H203" s="45" t="s">
        <v>28</v>
      </c>
      <c r="I203" s="182">
        <f t="shared" si="48"/>
        <v>0.6</v>
      </c>
      <c r="J203" s="122">
        <v>0.6</v>
      </c>
      <c r="K203" s="122"/>
      <c r="L203" s="123"/>
      <c r="M203" s="182">
        <f t="shared" si="47"/>
        <v>0.8</v>
      </c>
      <c r="N203" s="122">
        <v>0.8</v>
      </c>
      <c r="O203" s="122"/>
      <c r="P203" s="123"/>
      <c r="Q203" s="249">
        <f t="shared" si="45"/>
        <v>0.8</v>
      </c>
      <c r="R203" s="122">
        <v>0.8</v>
      </c>
      <c r="S203" s="122"/>
      <c r="T203" s="123"/>
      <c r="U203" s="249">
        <f t="shared" si="46"/>
        <v>0.8</v>
      </c>
      <c r="V203" s="122">
        <v>0.8</v>
      </c>
      <c r="W203" s="122"/>
      <c r="X203" s="125"/>
      <c r="Z203" s="90"/>
      <c r="AA203" s="90"/>
      <c r="AB203" s="90"/>
      <c r="AC203" s="90"/>
    </row>
    <row r="204" spans="1:29" s="68" customFormat="1" ht="13.5" customHeight="1" x14ac:dyDescent="0.2">
      <c r="A204" s="425"/>
      <c r="B204" s="428"/>
      <c r="C204" s="431"/>
      <c r="D204" s="452"/>
      <c r="E204" s="447"/>
      <c r="F204" s="21" t="s">
        <v>62</v>
      </c>
      <c r="G204" s="447"/>
      <c r="H204" s="45" t="s">
        <v>180</v>
      </c>
      <c r="I204" s="182">
        <f t="shared" si="48"/>
        <v>8.6999999999999993</v>
      </c>
      <c r="J204" s="122">
        <v>8.6999999999999993</v>
      </c>
      <c r="K204" s="122">
        <v>6.7</v>
      </c>
      <c r="L204" s="123"/>
      <c r="M204" s="182">
        <f t="shared" si="47"/>
        <v>10.5</v>
      </c>
      <c r="N204" s="122">
        <v>10.5</v>
      </c>
      <c r="O204" s="122">
        <v>8</v>
      </c>
      <c r="P204" s="123"/>
      <c r="Q204" s="249">
        <f t="shared" si="45"/>
        <v>9.1</v>
      </c>
      <c r="R204" s="122">
        <v>9.1</v>
      </c>
      <c r="S204" s="122">
        <v>7</v>
      </c>
      <c r="T204" s="123"/>
      <c r="U204" s="249">
        <f t="shared" si="46"/>
        <v>9.1</v>
      </c>
      <c r="V204" s="122">
        <v>9.1</v>
      </c>
      <c r="W204" s="122">
        <v>7</v>
      </c>
      <c r="X204" s="125"/>
      <c r="Z204" s="90"/>
      <c r="AA204" s="90"/>
      <c r="AB204" s="90"/>
      <c r="AC204" s="90"/>
    </row>
    <row r="205" spans="1:29" s="68" customFormat="1" ht="13.5" customHeight="1" x14ac:dyDescent="0.2">
      <c r="A205" s="425"/>
      <c r="B205" s="428"/>
      <c r="C205" s="431"/>
      <c r="D205" s="452"/>
      <c r="E205" s="447" t="s">
        <v>195</v>
      </c>
      <c r="F205" s="21" t="s">
        <v>52</v>
      </c>
      <c r="G205" s="447" t="s">
        <v>128</v>
      </c>
      <c r="H205" s="45" t="s">
        <v>28</v>
      </c>
      <c r="I205" s="182">
        <f t="shared" si="48"/>
        <v>0.7</v>
      </c>
      <c r="J205" s="122">
        <v>0.7</v>
      </c>
      <c r="K205" s="122"/>
      <c r="L205" s="123"/>
      <c r="M205" s="182">
        <f t="shared" si="47"/>
        <v>0.9</v>
      </c>
      <c r="N205" s="122">
        <v>0.9</v>
      </c>
      <c r="O205" s="122"/>
      <c r="P205" s="123"/>
      <c r="Q205" s="249">
        <f t="shared" si="45"/>
        <v>0.9</v>
      </c>
      <c r="R205" s="122">
        <v>0.9</v>
      </c>
      <c r="S205" s="122"/>
      <c r="T205" s="123"/>
      <c r="U205" s="249">
        <f t="shared" si="46"/>
        <v>0.9</v>
      </c>
      <c r="V205" s="122">
        <v>0.9</v>
      </c>
      <c r="W205" s="122"/>
      <c r="X205" s="125"/>
      <c r="Z205" s="90"/>
      <c r="AA205" s="90"/>
      <c r="AB205" s="90"/>
      <c r="AC205" s="90"/>
    </row>
    <row r="206" spans="1:29" s="68" customFormat="1" ht="13.5" customHeight="1" x14ac:dyDescent="0.2">
      <c r="A206" s="425"/>
      <c r="B206" s="428"/>
      <c r="C206" s="431"/>
      <c r="D206" s="452"/>
      <c r="E206" s="447"/>
      <c r="F206" s="21" t="s">
        <v>62</v>
      </c>
      <c r="G206" s="447"/>
      <c r="H206" s="45" t="s">
        <v>180</v>
      </c>
      <c r="I206" s="182">
        <f t="shared" si="48"/>
        <v>20.5</v>
      </c>
      <c r="J206" s="122">
        <v>20.5</v>
      </c>
      <c r="K206" s="122">
        <v>15.6</v>
      </c>
      <c r="L206" s="123"/>
      <c r="M206" s="182">
        <f t="shared" si="47"/>
        <v>36.4</v>
      </c>
      <c r="N206" s="122">
        <v>36.4</v>
      </c>
      <c r="O206" s="122">
        <v>27.9</v>
      </c>
      <c r="P206" s="123"/>
      <c r="Q206" s="249">
        <f t="shared" si="45"/>
        <v>20</v>
      </c>
      <c r="R206" s="122">
        <v>20</v>
      </c>
      <c r="S206" s="122">
        <v>15.3</v>
      </c>
      <c r="T206" s="123"/>
      <c r="U206" s="249">
        <f t="shared" si="46"/>
        <v>20</v>
      </c>
      <c r="V206" s="122">
        <v>20</v>
      </c>
      <c r="W206" s="122">
        <v>15.3</v>
      </c>
      <c r="X206" s="125"/>
      <c r="Z206" s="90"/>
      <c r="AA206" s="90"/>
      <c r="AB206" s="90"/>
      <c r="AC206" s="90"/>
    </row>
    <row r="207" spans="1:29" s="68" customFormat="1" ht="13.5" customHeight="1" x14ac:dyDescent="0.2">
      <c r="A207" s="425"/>
      <c r="B207" s="428"/>
      <c r="C207" s="431"/>
      <c r="D207" s="452"/>
      <c r="E207" s="447" t="s">
        <v>196</v>
      </c>
      <c r="F207" s="21" t="s">
        <v>52</v>
      </c>
      <c r="G207" s="447" t="s">
        <v>129</v>
      </c>
      <c r="H207" s="45" t="s">
        <v>28</v>
      </c>
      <c r="I207" s="182">
        <f t="shared" si="48"/>
        <v>0.4</v>
      </c>
      <c r="J207" s="122">
        <v>0.4</v>
      </c>
      <c r="K207" s="122"/>
      <c r="L207" s="123"/>
      <c r="M207" s="182">
        <f t="shared" si="47"/>
        <v>0.8</v>
      </c>
      <c r="N207" s="122">
        <v>0.8</v>
      </c>
      <c r="O207" s="122"/>
      <c r="P207" s="123"/>
      <c r="Q207" s="249">
        <f t="shared" si="45"/>
        <v>0.8</v>
      </c>
      <c r="R207" s="122">
        <v>0.8</v>
      </c>
      <c r="S207" s="122"/>
      <c r="T207" s="123"/>
      <c r="U207" s="249">
        <f t="shared" si="46"/>
        <v>0.8</v>
      </c>
      <c r="V207" s="122">
        <v>0.8</v>
      </c>
      <c r="W207" s="122"/>
      <c r="X207" s="125"/>
      <c r="Z207" s="90"/>
      <c r="AA207" s="90"/>
      <c r="AB207" s="90"/>
      <c r="AC207" s="90"/>
    </row>
    <row r="208" spans="1:29" s="68" customFormat="1" ht="13.5" customHeight="1" x14ac:dyDescent="0.2">
      <c r="A208" s="425"/>
      <c r="B208" s="428"/>
      <c r="C208" s="431"/>
      <c r="D208" s="452"/>
      <c r="E208" s="447"/>
      <c r="F208" s="21" t="s">
        <v>62</v>
      </c>
      <c r="G208" s="447"/>
      <c r="H208" s="45" t="s">
        <v>180</v>
      </c>
      <c r="I208" s="182">
        <f t="shared" si="48"/>
        <v>8.6</v>
      </c>
      <c r="J208" s="122">
        <v>8.6</v>
      </c>
      <c r="K208" s="122">
        <v>6.6</v>
      </c>
      <c r="L208" s="123"/>
      <c r="M208" s="182">
        <f t="shared" si="47"/>
        <v>10.5</v>
      </c>
      <c r="N208" s="122">
        <v>10.5</v>
      </c>
      <c r="O208" s="122">
        <v>8</v>
      </c>
      <c r="P208" s="123"/>
      <c r="Q208" s="249">
        <f t="shared" si="45"/>
        <v>9.1</v>
      </c>
      <c r="R208" s="122">
        <v>9.1</v>
      </c>
      <c r="S208" s="122">
        <v>7</v>
      </c>
      <c r="T208" s="123"/>
      <c r="U208" s="249">
        <f t="shared" si="46"/>
        <v>9.1</v>
      </c>
      <c r="V208" s="122">
        <v>9.1</v>
      </c>
      <c r="W208" s="122">
        <v>7</v>
      </c>
      <c r="X208" s="125"/>
      <c r="Z208" s="90"/>
      <c r="AA208" s="90"/>
      <c r="AB208" s="90"/>
      <c r="AC208" s="90"/>
    </row>
    <row r="209" spans="1:29" s="68" customFormat="1" ht="13.5" customHeight="1" x14ac:dyDescent="0.2">
      <c r="A209" s="425"/>
      <c r="B209" s="428"/>
      <c r="C209" s="431"/>
      <c r="D209" s="452"/>
      <c r="E209" s="449" t="s">
        <v>197</v>
      </c>
      <c r="F209" s="24" t="s">
        <v>52</v>
      </c>
      <c r="G209" s="503" t="s">
        <v>130</v>
      </c>
      <c r="H209" s="45" t="s">
        <v>28</v>
      </c>
      <c r="I209" s="182">
        <f t="shared" si="48"/>
        <v>0.4</v>
      </c>
      <c r="J209" s="122">
        <v>0.4</v>
      </c>
      <c r="K209" s="122"/>
      <c r="L209" s="123"/>
      <c r="M209" s="182">
        <f t="shared" si="47"/>
        <v>0.8</v>
      </c>
      <c r="N209" s="122">
        <v>0.8</v>
      </c>
      <c r="O209" s="122"/>
      <c r="P209" s="123"/>
      <c r="Q209" s="249">
        <f t="shared" si="45"/>
        <v>0.8</v>
      </c>
      <c r="R209" s="122">
        <v>0.8</v>
      </c>
      <c r="S209" s="122"/>
      <c r="T209" s="123"/>
      <c r="U209" s="249">
        <f t="shared" si="46"/>
        <v>0.8</v>
      </c>
      <c r="V209" s="122">
        <v>0.8</v>
      </c>
      <c r="W209" s="122"/>
      <c r="X209" s="125"/>
      <c r="Z209" s="90"/>
      <c r="AA209" s="90"/>
      <c r="AB209" s="90"/>
      <c r="AC209" s="90"/>
    </row>
    <row r="210" spans="1:29" s="68" customFormat="1" ht="13.5" customHeight="1" x14ac:dyDescent="0.2">
      <c r="A210" s="425"/>
      <c r="B210" s="428"/>
      <c r="C210" s="431"/>
      <c r="D210" s="452"/>
      <c r="E210" s="447"/>
      <c r="F210" s="24" t="s">
        <v>62</v>
      </c>
      <c r="G210" s="449"/>
      <c r="H210" s="45" t="s">
        <v>180</v>
      </c>
      <c r="I210" s="182">
        <f t="shared" si="48"/>
        <v>8.8000000000000007</v>
      </c>
      <c r="J210" s="122">
        <v>8.8000000000000007</v>
      </c>
      <c r="K210" s="122">
        <v>6.7</v>
      </c>
      <c r="L210" s="123"/>
      <c r="M210" s="182">
        <f t="shared" si="47"/>
        <v>10.5</v>
      </c>
      <c r="N210" s="122">
        <v>10.5</v>
      </c>
      <c r="O210" s="122">
        <v>8</v>
      </c>
      <c r="P210" s="123"/>
      <c r="Q210" s="249">
        <f t="shared" si="45"/>
        <v>9.1</v>
      </c>
      <c r="R210" s="122">
        <v>9.1</v>
      </c>
      <c r="S210" s="122">
        <v>7</v>
      </c>
      <c r="T210" s="123"/>
      <c r="U210" s="249">
        <f t="shared" si="46"/>
        <v>9.1</v>
      </c>
      <c r="V210" s="122">
        <v>9.1</v>
      </c>
      <c r="W210" s="122">
        <v>7</v>
      </c>
      <c r="X210" s="125"/>
      <c r="Z210" s="90"/>
      <c r="AA210" s="90"/>
      <c r="AB210" s="90"/>
      <c r="AC210" s="90"/>
    </row>
    <row r="211" spans="1:29" s="68" customFormat="1" ht="13.5" customHeight="1" x14ac:dyDescent="0.2">
      <c r="A211" s="425"/>
      <c r="B211" s="428"/>
      <c r="C211" s="431"/>
      <c r="D211" s="452"/>
      <c r="E211" s="447" t="s">
        <v>198</v>
      </c>
      <c r="F211" s="24" t="s">
        <v>52</v>
      </c>
      <c r="G211" s="503" t="s">
        <v>131</v>
      </c>
      <c r="H211" s="45" t="s">
        <v>28</v>
      </c>
      <c r="I211" s="182">
        <f t="shared" si="48"/>
        <v>0.3</v>
      </c>
      <c r="J211" s="122">
        <v>0.3</v>
      </c>
      <c r="K211" s="122"/>
      <c r="L211" s="123"/>
      <c r="M211" s="182">
        <f t="shared" si="47"/>
        <v>0.8</v>
      </c>
      <c r="N211" s="122">
        <v>0.8</v>
      </c>
      <c r="O211" s="122"/>
      <c r="P211" s="123"/>
      <c r="Q211" s="249">
        <f t="shared" si="45"/>
        <v>0.8</v>
      </c>
      <c r="R211" s="122">
        <v>0.8</v>
      </c>
      <c r="S211" s="122"/>
      <c r="T211" s="123"/>
      <c r="U211" s="249">
        <f t="shared" si="46"/>
        <v>0.8</v>
      </c>
      <c r="V211" s="122">
        <v>0.8</v>
      </c>
      <c r="W211" s="122"/>
      <c r="X211" s="125"/>
      <c r="Z211" s="90"/>
      <c r="AA211" s="90"/>
      <c r="AB211" s="90"/>
      <c r="AC211" s="90"/>
    </row>
    <row r="212" spans="1:29" s="68" customFormat="1" ht="15" customHeight="1" thickBot="1" x14ac:dyDescent="0.25">
      <c r="A212" s="425"/>
      <c r="B212" s="428"/>
      <c r="C212" s="431"/>
      <c r="D212" s="452"/>
      <c r="E212" s="447"/>
      <c r="F212" s="29" t="s">
        <v>62</v>
      </c>
      <c r="G212" s="503"/>
      <c r="H212" s="44" t="s">
        <v>180</v>
      </c>
      <c r="I212" s="182">
        <f t="shared" si="48"/>
        <v>8.8000000000000007</v>
      </c>
      <c r="J212" s="156">
        <v>8.8000000000000007</v>
      </c>
      <c r="K212" s="156">
        <v>6.7</v>
      </c>
      <c r="L212" s="157"/>
      <c r="M212" s="182">
        <f t="shared" si="47"/>
        <v>10.5</v>
      </c>
      <c r="N212" s="156">
        <v>10.5</v>
      </c>
      <c r="O212" s="156">
        <v>8</v>
      </c>
      <c r="P212" s="157"/>
      <c r="Q212" s="232">
        <f t="shared" si="45"/>
        <v>9.1</v>
      </c>
      <c r="R212" s="156">
        <v>9.1</v>
      </c>
      <c r="S212" s="156">
        <v>7</v>
      </c>
      <c r="T212" s="157"/>
      <c r="U212" s="382">
        <f t="shared" si="46"/>
        <v>9.1</v>
      </c>
      <c r="V212" s="156">
        <v>9.1</v>
      </c>
      <c r="W212" s="156">
        <v>7</v>
      </c>
      <c r="X212" s="230"/>
      <c r="Z212" s="90"/>
      <c r="AA212" s="90"/>
      <c r="AB212" s="90"/>
      <c r="AC212" s="90"/>
    </row>
    <row r="213" spans="1:29" s="68" customFormat="1" ht="13.5" customHeight="1" thickBot="1" x14ac:dyDescent="0.25">
      <c r="A213" s="425"/>
      <c r="B213" s="428"/>
      <c r="C213" s="431"/>
      <c r="D213" s="452"/>
      <c r="E213" s="448"/>
      <c r="F213" s="662" t="s">
        <v>56</v>
      </c>
      <c r="G213" s="663"/>
      <c r="H213" s="664"/>
      <c r="I213" s="182">
        <f t="shared" si="48"/>
        <v>5.3000000000000007</v>
      </c>
      <c r="J213" s="115">
        <f t="shared" ref="J213:L214" si="49">SUM(J191+J193+J195+J197+J199+J201+J203+J205+J207+J209+J211)</f>
        <v>5.3000000000000007</v>
      </c>
      <c r="K213" s="115">
        <f t="shared" si="49"/>
        <v>0</v>
      </c>
      <c r="L213" s="114">
        <f t="shared" si="49"/>
        <v>0</v>
      </c>
      <c r="M213" s="380">
        <f>SUM(N213+P213)</f>
        <v>8.1</v>
      </c>
      <c r="N213" s="115">
        <f t="shared" ref="N213:P214" si="50">SUM(N191+N193+N195+N197+N199+N201+N203+N205+N207+N209+N211)</f>
        <v>8.1</v>
      </c>
      <c r="O213" s="115">
        <f t="shared" si="50"/>
        <v>0</v>
      </c>
      <c r="P213" s="114">
        <f t="shared" si="50"/>
        <v>0</v>
      </c>
      <c r="Q213" s="380">
        <f>SUM(R213+T213)</f>
        <v>8.1</v>
      </c>
      <c r="R213" s="115">
        <f t="shared" ref="R213:T214" si="51">SUM(R191+R193+R195+R197+R199+R201+R203+R205+R207+R209+R211)</f>
        <v>8.1</v>
      </c>
      <c r="S213" s="115">
        <f t="shared" si="51"/>
        <v>0</v>
      </c>
      <c r="T213" s="114">
        <f t="shared" si="51"/>
        <v>0</v>
      </c>
      <c r="U213" s="380">
        <f>SUM(V213+X213)</f>
        <v>8.1</v>
      </c>
      <c r="V213" s="115">
        <f t="shared" ref="V213:X214" si="52">SUM(V191+V193+V195+V197+V199+V201+V203+V205+V207+V209+V211)</f>
        <v>8.1</v>
      </c>
      <c r="W213" s="115">
        <f t="shared" si="52"/>
        <v>0</v>
      </c>
      <c r="X213" s="114">
        <f t="shared" si="52"/>
        <v>0</v>
      </c>
      <c r="Z213" s="90"/>
      <c r="AA213" s="90"/>
      <c r="AB213" s="90"/>
      <c r="AC213" s="90"/>
    </row>
    <row r="214" spans="1:29" s="68" customFormat="1" ht="13.5" customHeight="1" thickBot="1" x14ac:dyDescent="0.25">
      <c r="A214" s="425"/>
      <c r="B214" s="428"/>
      <c r="C214" s="431"/>
      <c r="D214" s="452"/>
      <c r="E214" s="448"/>
      <c r="F214" s="567" t="s">
        <v>181</v>
      </c>
      <c r="G214" s="568"/>
      <c r="H214" s="569"/>
      <c r="I214" s="181">
        <f t="shared" si="48"/>
        <v>99.699999999999989</v>
      </c>
      <c r="J214" s="167">
        <f t="shared" si="49"/>
        <v>99.699999999999989</v>
      </c>
      <c r="K214" s="167">
        <f t="shared" si="49"/>
        <v>76.2</v>
      </c>
      <c r="L214" s="167">
        <f t="shared" si="49"/>
        <v>0</v>
      </c>
      <c r="M214" s="380">
        <f>SUM(N214+P214)</f>
        <v>130.80000000000001</v>
      </c>
      <c r="N214" s="115">
        <f t="shared" si="50"/>
        <v>130.80000000000001</v>
      </c>
      <c r="O214" s="115">
        <f t="shared" si="50"/>
        <v>99.9</v>
      </c>
      <c r="P214" s="114">
        <f t="shared" si="50"/>
        <v>0</v>
      </c>
      <c r="Q214" s="249">
        <f>SUM(R214+T214)</f>
        <v>101.99999999999999</v>
      </c>
      <c r="R214" s="140">
        <f t="shared" si="51"/>
        <v>101.99999999999999</v>
      </c>
      <c r="S214" s="140">
        <f t="shared" si="51"/>
        <v>78.3</v>
      </c>
      <c r="T214" s="128">
        <f t="shared" si="51"/>
        <v>0</v>
      </c>
      <c r="U214" s="380">
        <f>SUM(V214+X214)</f>
        <v>101.99999999999999</v>
      </c>
      <c r="V214" s="115">
        <f t="shared" si="52"/>
        <v>101.99999999999999</v>
      </c>
      <c r="W214" s="115">
        <f t="shared" si="52"/>
        <v>78.3</v>
      </c>
      <c r="X214" s="114">
        <f t="shared" si="52"/>
        <v>0</v>
      </c>
      <c r="Z214" s="90"/>
      <c r="AA214" s="90"/>
      <c r="AB214" s="90"/>
      <c r="AC214" s="90"/>
    </row>
    <row r="215" spans="1:29" s="68" customFormat="1" ht="19.5" customHeight="1" thickBot="1" x14ac:dyDescent="0.25">
      <c r="A215" s="426"/>
      <c r="B215" s="429"/>
      <c r="C215" s="432"/>
      <c r="D215" s="453"/>
      <c r="E215" s="448"/>
      <c r="F215" s="455" t="s">
        <v>9</v>
      </c>
      <c r="G215" s="456"/>
      <c r="H215" s="457"/>
      <c r="I215" s="184">
        <f t="shared" si="48"/>
        <v>104.99999999999999</v>
      </c>
      <c r="J215" s="358">
        <f>SUM(J213+J214)</f>
        <v>104.99999999999999</v>
      </c>
      <c r="K215" s="358">
        <f>SUM(K213+K214)</f>
        <v>76.2</v>
      </c>
      <c r="L215" s="360">
        <f>SUM(L213+L214)</f>
        <v>0</v>
      </c>
      <c r="M215" s="184">
        <f>SUM(N215+P215)</f>
        <v>138.9</v>
      </c>
      <c r="N215" s="358">
        <f>SUM(N213+N214)</f>
        <v>138.9</v>
      </c>
      <c r="O215" s="358">
        <f>SUM(O213+O214)</f>
        <v>99.9</v>
      </c>
      <c r="P215" s="360">
        <f>SUM(P213+P214)</f>
        <v>0</v>
      </c>
      <c r="Q215" s="184">
        <f>SUM(R215+T215)</f>
        <v>110.09999999999998</v>
      </c>
      <c r="R215" s="358">
        <f>SUM(R213+R214)</f>
        <v>110.09999999999998</v>
      </c>
      <c r="S215" s="358">
        <f>SUM(S213+S214)</f>
        <v>78.3</v>
      </c>
      <c r="T215" s="360">
        <f>SUM(T213+T214)</f>
        <v>0</v>
      </c>
      <c r="U215" s="184">
        <f>SUM(V215+X215)</f>
        <v>110.09999999999998</v>
      </c>
      <c r="V215" s="358">
        <f>SUM(V213+V214)</f>
        <v>110.09999999999998</v>
      </c>
      <c r="W215" s="358">
        <f>SUM(W213+W214)</f>
        <v>78.3</v>
      </c>
      <c r="X215" s="360">
        <f>SUM(X213+X214)</f>
        <v>0</v>
      </c>
      <c r="Z215" s="90"/>
      <c r="AA215" s="90"/>
      <c r="AB215" s="90"/>
      <c r="AC215" s="90"/>
    </row>
    <row r="216" spans="1:29" s="65" customFormat="1" ht="16.5" customHeight="1" thickBot="1" x14ac:dyDescent="0.25">
      <c r="A216" s="414">
        <v>1</v>
      </c>
      <c r="B216" s="415">
        <v>2</v>
      </c>
      <c r="C216" s="454">
        <v>16</v>
      </c>
      <c r="D216" s="464" t="s">
        <v>42</v>
      </c>
      <c r="E216" s="450">
        <v>6</v>
      </c>
      <c r="F216" s="32" t="s">
        <v>258</v>
      </c>
      <c r="G216" s="32" t="s">
        <v>132</v>
      </c>
      <c r="H216" s="40" t="s">
        <v>180</v>
      </c>
      <c r="I216" s="232">
        <f t="shared" si="48"/>
        <v>0.6</v>
      </c>
      <c r="J216" s="130">
        <v>0.6</v>
      </c>
      <c r="K216" s="130">
        <v>0.4</v>
      </c>
      <c r="L216" s="131"/>
      <c r="M216" s="249">
        <f>SUM(N216+P216)</f>
        <v>0.6</v>
      </c>
      <c r="N216" s="140">
        <v>0.6</v>
      </c>
      <c r="O216" s="140">
        <v>0.5</v>
      </c>
      <c r="P216" s="128"/>
      <c r="Q216" s="249">
        <f>SUM(R216+T216)</f>
        <v>0.6</v>
      </c>
      <c r="R216" s="140">
        <v>0.6</v>
      </c>
      <c r="S216" s="140">
        <v>0.5</v>
      </c>
      <c r="T216" s="143"/>
      <c r="U216" s="249">
        <f>SUM(V216+X216)</f>
        <v>0.6</v>
      </c>
      <c r="V216" s="140">
        <v>0.6</v>
      </c>
      <c r="W216" s="140">
        <v>0.4</v>
      </c>
      <c r="X216" s="125"/>
      <c r="Z216" s="90"/>
      <c r="AA216" s="90"/>
      <c r="AB216" s="90"/>
      <c r="AC216" s="90"/>
    </row>
    <row r="217" spans="1:29" s="65" customFormat="1" ht="17.25" customHeight="1" thickBot="1" x14ac:dyDescent="0.25">
      <c r="A217" s="414"/>
      <c r="B217" s="415"/>
      <c r="C217" s="454"/>
      <c r="D217" s="464"/>
      <c r="E217" s="450"/>
      <c r="F217" s="455" t="s">
        <v>9</v>
      </c>
      <c r="G217" s="456"/>
      <c r="H217" s="457"/>
      <c r="I217" s="184">
        <f t="shared" si="48"/>
        <v>0.6</v>
      </c>
      <c r="J217" s="358">
        <f>SUM(J216)</f>
        <v>0.6</v>
      </c>
      <c r="K217" s="358">
        <f>SUM(K216)</f>
        <v>0.4</v>
      </c>
      <c r="L217" s="360">
        <f>SUM(L216)</f>
        <v>0</v>
      </c>
      <c r="M217" s="184">
        <f>SUM(N217+P217)</f>
        <v>0.6</v>
      </c>
      <c r="N217" s="358">
        <f>SUM(N216)</f>
        <v>0.6</v>
      </c>
      <c r="O217" s="358">
        <f>SUM(O216)</f>
        <v>0.5</v>
      </c>
      <c r="P217" s="360">
        <f>SUM(P216)</f>
        <v>0</v>
      </c>
      <c r="Q217" s="184">
        <f>SUM(R217+T217)</f>
        <v>0.6</v>
      </c>
      <c r="R217" s="358">
        <f>SUM(R216)</f>
        <v>0.6</v>
      </c>
      <c r="S217" s="358">
        <f>SUM(S216)</f>
        <v>0.5</v>
      </c>
      <c r="T217" s="360">
        <f>SUM(T216)</f>
        <v>0</v>
      </c>
      <c r="U217" s="184">
        <f>SUM(V217+X217)</f>
        <v>0.6</v>
      </c>
      <c r="V217" s="358">
        <f>SUM(V216)</f>
        <v>0.6</v>
      </c>
      <c r="W217" s="358">
        <f>SUM(W216)</f>
        <v>0.4</v>
      </c>
      <c r="X217" s="120">
        <f>SUM(X216)</f>
        <v>0</v>
      </c>
      <c r="Z217" s="90"/>
      <c r="AA217" s="90"/>
      <c r="AB217" s="90"/>
      <c r="AC217" s="90"/>
    </row>
    <row r="218" spans="1:29" s="65" customFormat="1" ht="13.5" customHeight="1" x14ac:dyDescent="0.2">
      <c r="A218" s="425">
        <v>1</v>
      </c>
      <c r="B218" s="428">
        <v>2</v>
      </c>
      <c r="C218" s="431">
        <v>17</v>
      </c>
      <c r="D218" s="452" t="s">
        <v>43</v>
      </c>
      <c r="E218" s="21">
        <v>6</v>
      </c>
      <c r="F218" s="575" t="s">
        <v>379</v>
      </c>
      <c r="G218" s="77" t="s">
        <v>133</v>
      </c>
      <c r="H218" s="59" t="s">
        <v>180</v>
      </c>
      <c r="I218" s="249">
        <f t="shared" si="48"/>
        <v>8.3000000000000007</v>
      </c>
      <c r="J218" s="151">
        <v>8.3000000000000007</v>
      </c>
      <c r="K218" s="151"/>
      <c r="L218" s="146"/>
      <c r="M218" s="182">
        <f>SUM(N218)</f>
        <v>8.3000000000000007</v>
      </c>
      <c r="N218" s="140">
        <v>8.3000000000000007</v>
      </c>
      <c r="O218" s="140"/>
      <c r="P218" s="143"/>
      <c r="Q218" s="249">
        <f t="shared" ref="Q218:Q229" si="53">SUM(R218+T218)</f>
        <v>8.3000000000000007</v>
      </c>
      <c r="R218" s="140">
        <v>8.3000000000000007</v>
      </c>
      <c r="S218" s="140"/>
      <c r="T218" s="143"/>
      <c r="U218" s="381">
        <f t="shared" ref="U218:U229" si="54">SUM(V218+X218)</f>
        <v>8.3000000000000007</v>
      </c>
      <c r="V218" s="140">
        <v>8.3000000000000007</v>
      </c>
      <c r="W218" s="140"/>
      <c r="X218" s="145"/>
      <c r="Z218" s="90"/>
      <c r="AA218" s="90"/>
      <c r="AB218" s="90"/>
      <c r="AC218" s="90"/>
    </row>
    <row r="219" spans="1:29" s="65" customFormat="1" ht="13.5" customHeight="1" x14ac:dyDescent="0.2">
      <c r="A219" s="425"/>
      <c r="B219" s="428"/>
      <c r="C219" s="431"/>
      <c r="D219" s="452"/>
      <c r="E219" s="18" t="s">
        <v>189</v>
      </c>
      <c r="F219" s="576"/>
      <c r="G219" s="78" t="s">
        <v>134</v>
      </c>
      <c r="H219" s="59" t="s">
        <v>180</v>
      </c>
      <c r="I219" s="182">
        <f t="shared" si="48"/>
        <v>0.1</v>
      </c>
      <c r="J219" s="140">
        <v>0.1</v>
      </c>
      <c r="K219" s="140">
        <v>0.1</v>
      </c>
      <c r="L219" s="143"/>
      <c r="M219" s="182">
        <f t="shared" ref="M219:M229" si="55">SUM(N219)</f>
        <v>0.2</v>
      </c>
      <c r="N219" s="140">
        <v>0.2</v>
      </c>
      <c r="O219" s="140">
        <v>0.1</v>
      </c>
      <c r="P219" s="143"/>
      <c r="Q219" s="249">
        <f t="shared" si="53"/>
        <v>0.1</v>
      </c>
      <c r="R219" s="140">
        <v>0.1</v>
      </c>
      <c r="S219" s="140">
        <v>0.1</v>
      </c>
      <c r="T219" s="143"/>
      <c r="U219" s="249">
        <f t="shared" si="54"/>
        <v>0.1</v>
      </c>
      <c r="V219" s="140">
        <v>0.1</v>
      </c>
      <c r="W219" s="140">
        <v>0.1</v>
      </c>
      <c r="X219" s="128"/>
      <c r="Z219" s="90"/>
      <c r="AA219" s="90"/>
      <c r="AB219" s="90"/>
      <c r="AC219" s="90"/>
    </row>
    <row r="220" spans="1:29" s="65" customFormat="1" ht="13.5" customHeight="1" x14ac:dyDescent="0.2">
      <c r="A220" s="425"/>
      <c r="B220" s="428"/>
      <c r="C220" s="431"/>
      <c r="D220" s="452"/>
      <c r="E220" s="18" t="s">
        <v>267</v>
      </c>
      <c r="F220" s="576"/>
      <c r="G220" s="78" t="s">
        <v>135</v>
      </c>
      <c r="H220" s="59" t="s">
        <v>180</v>
      </c>
      <c r="I220" s="182">
        <f t="shared" si="48"/>
        <v>0.5</v>
      </c>
      <c r="J220" s="140">
        <v>0.5</v>
      </c>
      <c r="K220" s="140">
        <v>0.4</v>
      </c>
      <c r="L220" s="143"/>
      <c r="M220" s="182">
        <f t="shared" si="55"/>
        <v>0.6</v>
      </c>
      <c r="N220" s="140">
        <v>0.6</v>
      </c>
      <c r="O220" s="140">
        <v>0.5</v>
      </c>
      <c r="P220" s="143"/>
      <c r="Q220" s="249">
        <f t="shared" si="53"/>
        <v>0.5</v>
      </c>
      <c r="R220" s="140">
        <v>0.5</v>
      </c>
      <c r="S220" s="140">
        <v>0.4</v>
      </c>
      <c r="T220" s="143"/>
      <c r="U220" s="249">
        <f t="shared" si="54"/>
        <v>0.5</v>
      </c>
      <c r="V220" s="140">
        <v>0.5</v>
      </c>
      <c r="W220" s="140">
        <v>0.4</v>
      </c>
      <c r="X220" s="128"/>
      <c r="Z220" s="90"/>
      <c r="AA220" s="90"/>
      <c r="AB220" s="90"/>
      <c r="AC220" s="90"/>
    </row>
    <row r="221" spans="1:29" s="65" customFormat="1" ht="13.5" customHeight="1" x14ac:dyDescent="0.2">
      <c r="A221" s="425"/>
      <c r="B221" s="428"/>
      <c r="C221" s="431"/>
      <c r="D221" s="452"/>
      <c r="E221" s="10" t="s">
        <v>190</v>
      </c>
      <c r="F221" s="576"/>
      <c r="G221" s="78" t="s">
        <v>136</v>
      </c>
      <c r="H221" s="59" t="s">
        <v>28</v>
      </c>
      <c r="I221" s="182">
        <f t="shared" si="48"/>
        <v>3.4</v>
      </c>
      <c r="J221" s="140">
        <v>3.4</v>
      </c>
      <c r="K221" s="140">
        <v>2.6</v>
      </c>
      <c r="L221" s="143"/>
      <c r="M221" s="182">
        <f t="shared" si="55"/>
        <v>3.4</v>
      </c>
      <c r="N221" s="140">
        <v>3.4</v>
      </c>
      <c r="O221" s="140">
        <v>2.6</v>
      </c>
      <c r="P221" s="143"/>
      <c r="Q221" s="249">
        <f t="shared" si="53"/>
        <v>3.4</v>
      </c>
      <c r="R221" s="140">
        <v>3.4</v>
      </c>
      <c r="S221" s="140">
        <v>2.6</v>
      </c>
      <c r="T221" s="143"/>
      <c r="U221" s="249">
        <f t="shared" si="54"/>
        <v>3.4</v>
      </c>
      <c r="V221" s="140">
        <v>3.4</v>
      </c>
      <c r="W221" s="140">
        <v>2.6</v>
      </c>
      <c r="X221" s="128"/>
      <c r="Z221" s="90"/>
      <c r="AA221" s="90"/>
      <c r="AB221" s="90"/>
      <c r="AC221" s="90"/>
    </row>
    <row r="222" spans="1:29" s="65" customFormat="1" ht="13.5" customHeight="1" x14ac:dyDescent="0.2">
      <c r="A222" s="425"/>
      <c r="B222" s="428"/>
      <c r="C222" s="431"/>
      <c r="D222" s="452"/>
      <c r="E222" s="10" t="s">
        <v>191</v>
      </c>
      <c r="F222" s="576"/>
      <c r="G222" s="78" t="s">
        <v>137</v>
      </c>
      <c r="H222" s="59" t="s">
        <v>180</v>
      </c>
      <c r="I222" s="182">
        <f t="shared" si="48"/>
        <v>0.4</v>
      </c>
      <c r="J222" s="140">
        <v>0.4</v>
      </c>
      <c r="K222" s="140">
        <v>0.2</v>
      </c>
      <c r="L222" s="143"/>
      <c r="M222" s="182">
        <f t="shared" si="55"/>
        <v>0.3</v>
      </c>
      <c r="N222" s="140">
        <v>0.3</v>
      </c>
      <c r="O222" s="140">
        <v>0.2</v>
      </c>
      <c r="P222" s="143"/>
      <c r="Q222" s="249">
        <f t="shared" si="53"/>
        <v>0.3</v>
      </c>
      <c r="R222" s="140">
        <v>0.3</v>
      </c>
      <c r="S222" s="140">
        <v>0.2</v>
      </c>
      <c r="T222" s="143"/>
      <c r="U222" s="249">
        <f t="shared" si="54"/>
        <v>0.3</v>
      </c>
      <c r="V222" s="140">
        <v>0.3</v>
      </c>
      <c r="W222" s="140">
        <v>0.2</v>
      </c>
      <c r="X222" s="128"/>
      <c r="Z222" s="90"/>
      <c r="AA222" s="90"/>
      <c r="AB222" s="90"/>
      <c r="AC222" s="90"/>
    </row>
    <row r="223" spans="1:29" s="65" customFormat="1" ht="13.5" customHeight="1" x14ac:dyDescent="0.2">
      <c r="A223" s="425"/>
      <c r="B223" s="428"/>
      <c r="C223" s="431"/>
      <c r="D223" s="452"/>
      <c r="E223" s="10" t="s">
        <v>192</v>
      </c>
      <c r="F223" s="576"/>
      <c r="G223" s="78" t="s">
        <v>138</v>
      </c>
      <c r="H223" s="59" t="s">
        <v>28</v>
      </c>
      <c r="I223" s="182">
        <f t="shared" si="48"/>
        <v>3.2</v>
      </c>
      <c r="J223" s="140">
        <v>3.2</v>
      </c>
      <c r="K223" s="140">
        <v>2.5</v>
      </c>
      <c r="L223" s="143"/>
      <c r="M223" s="182">
        <f t="shared" si="55"/>
        <v>5.0999999999999996</v>
      </c>
      <c r="N223" s="140">
        <v>5.0999999999999996</v>
      </c>
      <c r="O223" s="140">
        <v>3.9</v>
      </c>
      <c r="P223" s="143"/>
      <c r="Q223" s="249">
        <f t="shared" si="53"/>
        <v>5.0999999999999996</v>
      </c>
      <c r="R223" s="140">
        <v>5.0999999999999996</v>
      </c>
      <c r="S223" s="140">
        <v>3.9</v>
      </c>
      <c r="T223" s="143"/>
      <c r="U223" s="249">
        <f t="shared" si="54"/>
        <v>5.0999999999999996</v>
      </c>
      <c r="V223" s="140">
        <v>5.0999999999999996</v>
      </c>
      <c r="W223" s="140">
        <v>3.9</v>
      </c>
      <c r="X223" s="128"/>
      <c r="Z223" s="90"/>
      <c r="AA223" s="90"/>
      <c r="AB223" s="90"/>
      <c r="AC223" s="90"/>
    </row>
    <row r="224" spans="1:29" s="65" customFormat="1" ht="13.5" customHeight="1" x14ac:dyDescent="0.2">
      <c r="A224" s="425"/>
      <c r="B224" s="428"/>
      <c r="C224" s="431"/>
      <c r="D224" s="452"/>
      <c r="E224" s="18" t="s">
        <v>193</v>
      </c>
      <c r="F224" s="576"/>
      <c r="G224" s="78" t="s">
        <v>139</v>
      </c>
      <c r="H224" s="59" t="s">
        <v>180</v>
      </c>
      <c r="I224" s="182">
        <f t="shared" si="48"/>
        <v>0.2</v>
      </c>
      <c r="J224" s="140">
        <v>0.2</v>
      </c>
      <c r="K224" s="140">
        <v>0.1</v>
      </c>
      <c r="L224" s="143"/>
      <c r="M224" s="182">
        <f t="shared" si="55"/>
        <v>0.1</v>
      </c>
      <c r="N224" s="140">
        <v>0.1</v>
      </c>
      <c r="O224" s="140">
        <v>0.1</v>
      </c>
      <c r="P224" s="143"/>
      <c r="Q224" s="249">
        <f t="shared" si="53"/>
        <v>0.2</v>
      </c>
      <c r="R224" s="140">
        <v>0.2</v>
      </c>
      <c r="S224" s="140">
        <v>0.2</v>
      </c>
      <c r="T224" s="143"/>
      <c r="U224" s="249">
        <f t="shared" si="54"/>
        <v>0.2</v>
      </c>
      <c r="V224" s="140">
        <v>0.2</v>
      </c>
      <c r="W224" s="140">
        <v>0.2</v>
      </c>
      <c r="X224" s="128"/>
      <c r="Z224" s="90"/>
      <c r="AA224" s="90"/>
      <c r="AB224" s="90"/>
      <c r="AC224" s="90"/>
    </row>
    <row r="225" spans="1:29" s="65" customFormat="1" ht="13.5" customHeight="1" x14ac:dyDescent="0.2">
      <c r="A225" s="425"/>
      <c r="B225" s="428"/>
      <c r="C225" s="431"/>
      <c r="D225" s="452"/>
      <c r="E225" s="10" t="s">
        <v>194</v>
      </c>
      <c r="F225" s="576"/>
      <c r="G225" s="78" t="s">
        <v>140</v>
      </c>
      <c r="H225" s="59" t="s">
        <v>180</v>
      </c>
      <c r="I225" s="182">
        <f t="shared" si="48"/>
        <v>0.9</v>
      </c>
      <c r="J225" s="140">
        <v>0.9</v>
      </c>
      <c r="K225" s="140">
        <v>0.7</v>
      </c>
      <c r="L225" s="143"/>
      <c r="M225" s="182">
        <f t="shared" si="55"/>
        <v>0.8</v>
      </c>
      <c r="N225" s="140">
        <v>0.8</v>
      </c>
      <c r="O225" s="140">
        <v>0.6</v>
      </c>
      <c r="P225" s="143"/>
      <c r="Q225" s="249">
        <f t="shared" si="53"/>
        <v>0.9</v>
      </c>
      <c r="R225" s="140">
        <v>0.9</v>
      </c>
      <c r="S225" s="140">
        <v>0.7</v>
      </c>
      <c r="T225" s="143"/>
      <c r="U225" s="249">
        <f t="shared" si="54"/>
        <v>0.9</v>
      </c>
      <c r="V225" s="140">
        <v>0.9</v>
      </c>
      <c r="W225" s="140">
        <v>0.7</v>
      </c>
      <c r="X225" s="128"/>
      <c r="Z225" s="90"/>
      <c r="AA225" s="90"/>
      <c r="AB225" s="90"/>
      <c r="AC225" s="90"/>
    </row>
    <row r="226" spans="1:29" s="65" customFormat="1" ht="13.5" customHeight="1" x14ac:dyDescent="0.2">
      <c r="A226" s="425"/>
      <c r="B226" s="428"/>
      <c r="C226" s="431"/>
      <c r="D226" s="452"/>
      <c r="E226" s="10" t="s">
        <v>195</v>
      </c>
      <c r="F226" s="576"/>
      <c r="G226" s="78" t="s">
        <v>141</v>
      </c>
      <c r="H226" s="59" t="s">
        <v>28</v>
      </c>
      <c r="I226" s="182">
        <f t="shared" si="48"/>
        <v>3.3</v>
      </c>
      <c r="J226" s="140">
        <v>3.3</v>
      </c>
      <c r="K226" s="140">
        <v>2.5</v>
      </c>
      <c r="L226" s="143"/>
      <c r="M226" s="182">
        <f t="shared" si="55"/>
        <v>3.4</v>
      </c>
      <c r="N226" s="140">
        <v>3.4</v>
      </c>
      <c r="O226" s="140">
        <v>2.6</v>
      </c>
      <c r="P226" s="143"/>
      <c r="Q226" s="249">
        <f t="shared" si="53"/>
        <v>3.4</v>
      </c>
      <c r="R226" s="140">
        <v>3.4</v>
      </c>
      <c r="S226" s="140">
        <v>2.6</v>
      </c>
      <c r="T226" s="143"/>
      <c r="U226" s="249">
        <f t="shared" si="54"/>
        <v>3.4</v>
      </c>
      <c r="V226" s="140">
        <v>3.4</v>
      </c>
      <c r="W226" s="140">
        <v>2.6</v>
      </c>
      <c r="X226" s="128"/>
      <c r="Z226" s="90"/>
      <c r="AA226" s="90"/>
      <c r="AB226" s="90"/>
      <c r="AC226" s="90"/>
    </row>
    <row r="227" spans="1:29" s="65" customFormat="1" ht="13.5" customHeight="1" x14ac:dyDescent="0.2">
      <c r="A227" s="425"/>
      <c r="B227" s="428"/>
      <c r="C227" s="431"/>
      <c r="D227" s="452"/>
      <c r="E227" s="10" t="s">
        <v>196</v>
      </c>
      <c r="F227" s="576"/>
      <c r="G227" s="78" t="s">
        <v>142</v>
      </c>
      <c r="H227" s="59" t="s">
        <v>180</v>
      </c>
      <c r="I227" s="182">
        <f t="shared" si="48"/>
        <v>1.2</v>
      </c>
      <c r="J227" s="140">
        <v>1.2</v>
      </c>
      <c r="K227" s="140">
        <v>0.9</v>
      </c>
      <c r="L227" s="143"/>
      <c r="M227" s="182">
        <f t="shared" si="55"/>
        <v>1.1000000000000001</v>
      </c>
      <c r="N227" s="140">
        <v>1.1000000000000001</v>
      </c>
      <c r="O227" s="140">
        <v>0.8</v>
      </c>
      <c r="P227" s="143"/>
      <c r="Q227" s="249">
        <f t="shared" si="53"/>
        <v>1.2</v>
      </c>
      <c r="R227" s="140">
        <v>1.2</v>
      </c>
      <c r="S227" s="140">
        <v>0.9</v>
      </c>
      <c r="T227" s="143"/>
      <c r="U227" s="249">
        <f t="shared" si="54"/>
        <v>1.2</v>
      </c>
      <c r="V227" s="140">
        <v>1.2</v>
      </c>
      <c r="W227" s="140">
        <v>0.9</v>
      </c>
      <c r="X227" s="128"/>
      <c r="Z227" s="90"/>
      <c r="AA227" s="90"/>
      <c r="AB227" s="90"/>
      <c r="AC227" s="90"/>
    </row>
    <row r="228" spans="1:29" s="65" customFormat="1" ht="13.5" customHeight="1" x14ac:dyDescent="0.2">
      <c r="A228" s="425"/>
      <c r="B228" s="428"/>
      <c r="C228" s="431"/>
      <c r="D228" s="452"/>
      <c r="E228" s="10" t="s">
        <v>197</v>
      </c>
      <c r="F228" s="576"/>
      <c r="G228" s="78" t="s">
        <v>143</v>
      </c>
      <c r="H228" s="59" t="s">
        <v>180</v>
      </c>
      <c r="I228" s="182">
        <f t="shared" si="48"/>
        <v>0.7</v>
      </c>
      <c r="J228" s="140">
        <v>0.7</v>
      </c>
      <c r="K228" s="140">
        <v>0.5</v>
      </c>
      <c r="L228" s="143"/>
      <c r="M228" s="182">
        <f t="shared" si="55"/>
        <v>0.5</v>
      </c>
      <c r="N228" s="140">
        <v>0.5</v>
      </c>
      <c r="O228" s="140">
        <v>0.4</v>
      </c>
      <c r="P228" s="143"/>
      <c r="Q228" s="249">
        <f t="shared" si="53"/>
        <v>0.7</v>
      </c>
      <c r="R228" s="140">
        <v>0.7</v>
      </c>
      <c r="S228" s="140">
        <v>0.5</v>
      </c>
      <c r="T228" s="143"/>
      <c r="U228" s="249">
        <f t="shared" si="54"/>
        <v>0.7</v>
      </c>
      <c r="V228" s="140">
        <v>0.7</v>
      </c>
      <c r="W228" s="140">
        <v>0.5</v>
      </c>
      <c r="X228" s="128"/>
      <c r="Z228" s="90"/>
      <c r="AA228" s="90"/>
      <c r="AB228" s="90"/>
      <c r="AC228" s="90"/>
    </row>
    <row r="229" spans="1:29" s="65" customFormat="1" ht="13.5" customHeight="1" thickBot="1" x14ac:dyDescent="0.25">
      <c r="A229" s="425"/>
      <c r="B229" s="428"/>
      <c r="C229" s="431"/>
      <c r="D229" s="452"/>
      <c r="E229" s="10" t="s">
        <v>198</v>
      </c>
      <c r="F229" s="576"/>
      <c r="G229" s="87" t="s">
        <v>144</v>
      </c>
      <c r="H229" s="88" t="s">
        <v>180</v>
      </c>
      <c r="I229" s="181">
        <f t="shared" si="48"/>
        <v>1.1000000000000001</v>
      </c>
      <c r="J229" s="167">
        <v>1.1000000000000001</v>
      </c>
      <c r="K229" s="167">
        <v>0.8</v>
      </c>
      <c r="L229" s="168"/>
      <c r="M229" s="181">
        <f t="shared" si="55"/>
        <v>1</v>
      </c>
      <c r="N229" s="167">
        <v>1</v>
      </c>
      <c r="O229" s="167">
        <v>0.8</v>
      </c>
      <c r="P229" s="168"/>
      <c r="Q229" s="232">
        <f t="shared" si="53"/>
        <v>1.1000000000000001</v>
      </c>
      <c r="R229" s="167">
        <v>1.1000000000000001</v>
      </c>
      <c r="S229" s="167">
        <v>0.8</v>
      </c>
      <c r="T229" s="168"/>
      <c r="U229" s="232">
        <f t="shared" si="54"/>
        <v>1.1000000000000001</v>
      </c>
      <c r="V229" s="167">
        <v>1.1000000000000001</v>
      </c>
      <c r="W229" s="167">
        <v>0.8</v>
      </c>
      <c r="X229" s="170"/>
      <c r="Z229" s="90"/>
      <c r="AA229" s="90"/>
      <c r="AB229" s="90"/>
      <c r="AC229" s="90"/>
    </row>
    <row r="230" spans="1:29" s="65" customFormat="1" ht="13.5" customHeight="1" x14ac:dyDescent="0.2">
      <c r="A230" s="425"/>
      <c r="B230" s="428"/>
      <c r="C230" s="431"/>
      <c r="D230" s="452"/>
      <c r="E230" s="600"/>
      <c r="F230" s="602" t="s">
        <v>56</v>
      </c>
      <c r="G230" s="603"/>
      <c r="H230" s="604"/>
      <c r="I230" s="381">
        <f t="shared" si="48"/>
        <v>9.8999999999999986</v>
      </c>
      <c r="J230" s="144">
        <f>SUM(J221+J223+J226)</f>
        <v>9.8999999999999986</v>
      </c>
      <c r="K230" s="144">
        <f>SUM(K221+K223+K226)</f>
        <v>7.6</v>
      </c>
      <c r="L230" s="145">
        <f>SUM(L221+L223+L226)</f>
        <v>0</v>
      </c>
      <c r="M230" s="381">
        <f>SUM(N230+P230)</f>
        <v>11.9</v>
      </c>
      <c r="N230" s="144">
        <f>SUM(N221+N223+N226)</f>
        <v>11.9</v>
      </c>
      <c r="O230" s="144">
        <f>SUM(O221+O223+O226)</f>
        <v>9.1</v>
      </c>
      <c r="P230" s="145">
        <f>SUM(P221+P223+P226)</f>
        <v>0</v>
      </c>
      <c r="Q230" s="389">
        <f>SUM(R230+T230)</f>
        <v>11.9</v>
      </c>
      <c r="R230" s="144">
        <f>SUM(R221+R223+R226)</f>
        <v>11.9</v>
      </c>
      <c r="S230" s="144">
        <f>SUM(S221+S223+S226)</f>
        <v>9.1</v>
      </c>
      <c r="T230" s="145">
        <f>SUM(T221+T223+T226)</f>
        <v>0</v>
      </c>
      <c r="U230" s="381">
        <f>SUM(V230+X230)</f>
        <v>11.9</v>
      </c>
      <c r="V230" s="144">
        <f>SUM(V221+V223+V226)</f>
        <v>11.9</v>
      </c>
      <c r="W230" s="144">
        <f>SUM(W221+W223+W226)</f>
        <v>9.1</v>
      </c>
      <c r="X230" s="145">
        <f>SUM(X221+X223+X226)</f>
        <v>0</v>
      </c>
      <c r="Z230" s="90"/>
      <c r="AA230" s="90"/>
      <c r="AB230" s="90"/>
      <c r="AC230" s="90"/>
    </row>
    <row r="231" spans="1:29" s="65" customFormat="1" ht="13.5" customHeight="1" thickBot="1" x14ac:dyDescent="0.25">
      <c r="A231" s="425"/>
      <c r="B231" s="428"/>
      <c r="C231" s="431"/>
      <c r="D231" s="452"/>
      <c r="E231" s="600"/>
      <c r="F231" s="567" t="s">
        <v>181</v>
      </c>
      <c r="G231" s="568"/>
      <c r="H231" s="569"/>
      <c r="I231" s="233">
        <f t="shared" si="48"/>
        <v>13.399999999999999</v>
      </c>
      <c r="J231" s="112">
        <f>SUM(J218+J219+J220+J222+J224+J225+J227+J228+J229)</f>
        <v>13.399999999999999</v>
      </c>
      <c r="K231" s="112">
        <f>SUM(K218+K219+K220+K222+K224+K225+K227+K228+K229)</f>
        <v>3.7</v>
      </c>
      <c r="L231" s="148">
        <f>SUM(L218+L219+L220+L222+L224+L225+L227+L228+L229)</f>
        <v>0</v>
      </c>
      <c r="M231" s="382">
        <f>SUM(N231+P231)</f>
        <v>12.9</v>
      </c>
      <c r="N231" s="112">
        <f>SUM(N218+N219+N220+N222+N224+N225+N227+N228+N229)</f>
        <v>12.9</v>
      </c>
      <c r="O231" s="112">
        <f>SUM(O218+O219+O220+O222+O224+O225+O227+O228+O229)</f>
        <v>3.5</v>
      </c>
      <c r="P231" s="148">
        <f>SUM(P218+P219+P220+P222+P224+P225+P227+P228+P229)</f>
        <v>0</v>
      </c>
      <c r="Q231" s="391">
        <f>SUM(R231+T231)</f>
        <v>13.299999999999999</v>
      </c>
      <c r="R231" s="112">
        <f>SUM(R218+R219+R220+R222+R224+R225+R227+R228+R229)</f>
        <v>13.299999999999999</v>
      </c>
      <c r="S231" s="112">
        <f>SUM(S218+S219+S220+S222+S224+S225+S227+S228+S229)</f>
        <v>3.8</v>
      </c>
      <c r="T231" s="148">
        <f>SUM(T218+T219+T220+T222+T224+T225+T227+T228+T229)</f>
        <v>0</v>
      </c>
      <c r="U231" s="382">
        <f>SUM(V231+X231)</f>
        <v>13.299999999999999</v>
      </c>
      <c r="V231" s="112">
        <f>SUM(V218+V219+V220+V222+V224+V225+V227+V228+V229)</f>
        <v>13.299999999999999</v>
      </c>
      <c r="W231" s="112">
        <f>SUM(W218+W219+W220+W222+W224+W225+W227+W228+W229)</f>
        <v>3.8</v>
      </c>
      <c r="X231" s="148">
        <f>SUM(X218+X219+X220+X222+X224+X225+X227+X228+X229)</f>
        <v>0</v>
      </c>
      <c r="Z231" s="90"/>
      <c r="AA231" s="90"/>
      <c r="AB231" s="90"/>
      <c r="AC231" s="90"/>
    </row>
    <row r="232" spans="1:29" s="65" customFormat="1" ht="18.75" customHeight="1" thickBot="1" x14ac:dyDescent="0.25">
      <c r="A232" s="426"/>
      <c r="B232" s="429"/>
      <c r="C232" s="431"/>
      <c r="D232" s="452"/>
      <c r="E232" s="601"/>
      <c r="F232" s="605" t="s">
        <v>9</v>
      </c>
      <c r="G232" s="606"/>
      <c r="H232" s="607"/>
      <c r="I232" s="184">
        <f>SUM(J232+L232)</f>
        <v>23.299999999999997</v>
      </c>
      <c r="J232" s="358">
        <f>SUM(J230+J231)</f>
        <v>23.299999999999997</v>
      </c>
      <c r="K232" s="358">
        <f>SUM(K230+K231)</f>
        <v>11.3</v>
      </c>
      <c r="L232" s="360">
        <f>SUM(L230+L231)</f>
        <v>0</v>
      </c>
      <c r="M232" s="184">
        <f>SUM(N232+P232)</f>
        <v>24.8</v>
      </c>
      <c r="N232" s="358">
        <f>SUM(N230+N231)</f>
        <v>24.8</v>
      </c>
      <c r="O232" s="358">
        <f>SUM(O230+O231)</f>
        <v>12.6</v>
      </c>
      <c r="P232" s="360">
        <f>SUM(P230+P231)</f>
        <v>0</v>
      </c>
      <c r="Q232" s="184">
        <f>SUM(R232+T232)</f>
        <v>25.2</v>
      </c>
      <c r="R232" s="358">
        <f>SUM(R230+R231)</f>
        <v>25.2</v>
      </c>
      <c r="S232" s="358">
        <f>SUM(S230+S231)</f>
        <v>12.899999999999999</v>
      </c>
      <c r="T232" s="360">
        <f>SUM(T230+T231)</f>
        <v>0</v>
      </c>
      <c r="U232" s="184">
        <f>SUM(V232+X232)</f>
        <v>25.2</v>
      </c>
      <c r="V232" s="358">
        <f>SUM(V230+V231)</f>
        <v>25.2</v>
      </c>
      <c r="W232" s="358">
        <f>SUM(W230+W231)</f>
        <v>12.899999999999999</v>
      </c>
      <c r="X232" s="120">
        <f>SUM(X230+X231)</f>
        <v>0</v>
      </c>
      <c r="Z232" s="90"/>
      <c r="AA232" s="90"/>
      <c r="AB232" s="90"/>
      <c r="AC232" s="90"/>
    </row>
    <row r="233" spans="1:29" s="65" customFormat="1" ht="16.5" customHeight="1" thickBot="1" x14ac:dyDescent="0.25">
      <c r="A233" s="2">
        <v>1</v>
      </c>
      <c r="B233" s="3">
        <v>2</v>
      </c>
      <c r="C233" s="492" t="s">
        <v>10</v>
      </c>
      <c r="D233" s="493"/>
      <c r="E233" s="493"/>
      <c r="F233" s="493"/>
      <c r="G233" s="493"/>
      <c r="H233" s="494"/>
      <c r="I233" s="363">
        <f>SUM(J233+L233)</f>
        <v>1310.6999999999996</v>
      </c>
      <c r="J233" s="364">
        <f>SUM(J84+J86+J88+J91+J94+J97+J99+J101+J103+J105+J117+J122+J129+J190+J215+J217+J232)</f>
        <v>1271.9999999999995</v>
      </c>
      <c r="K233" s="364">
        <f t="shared" ref="K233:X233" si="56">SUM(K84+K86+K88+K91+K94+K97+K99+K101+K103+K105+K117+K122+K129+K190+K215+K217+K232)</f>
        <v>868.00000000000011</v>
      </c>
      <c r="L233" s="364">
        <f t="shared" si="56"/>
        <v>38.699999999999996</v>
      </c>
      <c r="M233" s="363">
        <f>SUM(N233+P233)</f>
        <v>1414.9</v>
      </c>
      <c r="N233" s="364">
        <f t="shared" si="56"/>
        <v>1377.2</v>
      </c>
      <c r="O233" s="364">
        <f t="shared" si="56"/>
        <v>939.5</v>
      </c>
      <c r="P233" s="364">
        <f t="shared" si="56"/>
        <v>37.700000000000003</v>
      </c>
      <c r="Q233" s="363">
        <f>SUM(R233+T233)</f>
        <v>1333.1</v>
      </c>
      <c r="R233" s="364">
        <f t="shared" si="56"/>
        <v>1333.1</v>
      </c>
      <c r="S233" s="364">
        <f t="shared" si="56"/>
        <v>919.69999999999993</v>
      </c>
      <c r="T233" s="364">
        <f t="shared" si="56"/>
        <v>0</v>
      </c>
      <c r="U233" s="363">
        <f>SUM(V233+X233)</f>
        <v>1333.1</v>
      </c>
      <c r="V233" s="364">
        <f t="shared" si="56"/>
        <v>1333.1</v>
      </c>
      <c r="W233" s="364">
        <f t="shared" si="56"/>
        <v>919.5</v>
      </c>
      <c r="X233" s="365">
        <f t="shared" si="56"/>
        <v>0</v>
      </c>
      <c r="Z233" s="90"/>
      <c r="AA233" s="90"/>
      <c r="AB233" s="90"/>
      <c r="AC233" s="90"/>
    </row>
    <row r="234" spans="1:29" s="65" customFormat="1" ht="10.5" thickBot="1" x14ac:dyDescent="0.25">
      <c r="A234" s="49">
        <v>1</v>
      </c>
      <c r="B234" s="47">
        <v>3</v>
      </c>
      <c r="C234" s="599" t="s">
        <v>319</v>
      </c>
      <c r="D234" s="519"/>
      <c r="E234" s="519"/>
      <c r="F234" s="519"/>
      <c r="G234" s="519"/>
      <c r="H234" s="519"/>
      <c r="I234" s="519"/>
      <c r="J234" s="519"/>
      <c r="K234" s="519"/>
      <c r="L234" s="519"/>
      <c r="M234" s="519"/>
      <c r="N234" s="519"/>
      <c r="O234" s="519"/>
      <c r="P234" s="519"/>
      <c r="Q234" s="519"/>
      <c r="R234" s="519"/>
      <c r="S234" s="519"/>
      <c r="T234" s="519"/>
      <c r="U234" s="519"/>
      <c r="V234" s="519"/>
      <c r="W234" s="519"/>
      <c r="X234" s="520"/>
      <c r="Z234" s="90"/>
      <c r="AA234" s="90"/>
      <c r="AB234" s="90"/>
      <c r="AC234" s="90"/>
    </row>
    <row r="235" spans="1:29" s="68" customFormat="1" ht="14.25" customHeight="1" thickBot="1" x14ac:dyDescent="0.25">
      <c r="A235" s="414">
        <v>1</v>
      </c>
      <c r="B235" s="415">
        <v>3</v>
      </c>
      <c r="C235" s="566">
        <v>1</v>
      </c>
      <c r="D235" s="463" t="s">
        <v>315</v>
      </c>
      <c r="E235" s="504">
        <v>6</v>
      </c>
      <c r="F235" s="69" t="s">
        <v>49</v>
      </c>
      <c r="G235" s="69" t="s">
        <v>145</v>
      </c>
      <c r="H235" s="50" t="s">
        <v>28</v>
      </c>
      <c r="I235" s="182">
        <f>SUM(J235)</f>
        <v>13.3</v>
      </c>
      <c r="J235" s="122">
        <v>13.3</v>
      </c>
      <c r="K235" s="122"/>
      <c r="L235" s="143"/>
      <c r="M235" s="249">
        <f>SUM(N235+P235)</f>
        <v>14.7</v>
      </c>
      <c r="N235" s="140">
        <v>14.7</v>
      </c>
      <c r="O235" s="140"/>
      <c r="P235" s="128"/>
      <c r="Q235" s="249">
        <f>SUM(R235+T235)</f>
        <v>14.7</v>
      </c>
      <c r="R235" s="140">
        <v>14.7</v>
      </c>
      <c r="S235" s="140"/>
      <c r="T235" s="128"/>
      <c r="U235" s="381">
        <f>SUM(V235+X235)</f>
        <v>14.7</v>
      </c>
      <c r="V235" s="140">
        <v>14.7</v>
      </c>
      <c r="W235" s="140"/>
      <c r="X235" s="128"/>
      <c r="Z235" s="90"/>
      <c r="AA235" s="90"/>
      <c r="AB235" s="90"/>
      <c r="AC235" s="90"/>
    </row>
    <row r="236" spans="1:29" s="68" customFormat="1" ht="14.25" customHeight="1" thickBot="1" x14ac:dyDescent="0.25">
      <c r="A236" s="414"/>
      <c r="B236" s="415"/>
      <c r="C236" s="566"/>
      <c r="D236" s="461"/>
      <c r="E236" s="504"/>
      <c r="F236" s="444" t="s">
        <v>9</v>
      </c>
      <c r="G236" s="445"/>
      <c r="H236" s="446"/>
      <c r="I236" s="184">
        <f>SUM(J236+L236)</f>
        <v>13.3</v>
      </c>
      <c r="J236" s="358">
        <f>SUM(J235)</f>
        <v>13.3</v>
      </c>
      <c r="K236" s="358">
        <f>SUM(K235)</f>
        <v>0</v>
      </c>
      <c r="L236" s="360">
        <f>SUM(L235)</f>
        <v>0</v>
      </c>
      <c r="M236" s="184">
        <f>SUM(N236+P236)</f>
        <v>14.7</v>
      </c>
      <c r="N236" s="358">
        <f>SUM(N235)</f>
        <v>14.7</v>
      </c>
      <c r="O236" s="358">
        <f>SUM(O235)</f>
        <v>0</v>
      </c>
      <c r="P236" s="360">
        <f>SUM(P235)</f>
        <v>0</v>
      </c>
      <c r="Q236" s="184">
        <f>SUM(R236+T236)</f>
        <v>14.7</v>
      </c>
      <c r="R236" s="358">
        <f>SUM(R235)</f>
        <v>14.7</v>
      </c>
      <c r="S236" s="358">
        <f>SUM(S235)</f>
        <v>0</v>
      </c>
      <c r="T236" s="360">
        <f>SUM(T235)</f>
        <v>0</v>
      </c>
      <c r="U236" s="184">
        <f>SUM(V236+X236)</f>
        <v>14.7</v>
      </c>
      <c r="V236" s="358">
        <f>SUM(V235)</f>
        <v>14.7</v>
      </c>
      <c r="W236" s="118">
        <f>SUM(W235)</f>
        <v>0</v>
      </c>
      <c r="X236" s="120">
        <f>SUM(X235)</f>
        <v>0</v>
      </c>
      <c r="Z236" s="90"/>
      <c r="AA236" s="90"/>
      <c r="AB236" s="90"/>
      <c r="AC236" s="90"/>
    </row>
    <row r="237" spans="1:29" s="68" customFormat="1" ht="15" customHeight="1" thickBot="1" x14ac:dyDescent="0.25">
      <c r="A237" s="414">
        <v>1</v>
      </c>
      <c r="B237" s="415">
        <v>3</v>
      </c>
      <c r="C237" s="566">
        <v>2</v>
      </c>
      <c r="D237" s="491" t="s">
        <v>316</v>
      </c>
      <c r="E237" s="495">
        <v>8</v>
      </c>
      <c r="F237" s="34" t="s">
        <v>55</v>
      </c>
      <c r="G237" s="34" t="s">
        <v>146</v>
      </c>
      <c r="H237" s="50" t="s">
        <v>28</v>
      </c>
      <c r="I237" s="183">
        <f>SUM(J237+L237)</f>
        <v>0</v>
      </c>
      <c r="J237" s="122"/>
      <c r="K237" s="122"/>
      <c r="L237" s="143"/>
      <c r="M237" s="397">
        <f>N237+P237</f>
        <v>13</v>
      </c>
      <c r="N237" s="144">
        <v>13</v>
      </c>
      <c r="O237" s="144"/>
      <c r="P237" s="145"/>
      <c r="Q237" s="143">
        <f>R237+T237</f>
        <v>13</v>
      </c>
      <c r="R237" s="144">
        <v>13</v>
      </c>
      <c r="S237" s="144"/>
      <c r="T237" s="145"/>
      <c r="U237" s="399">
        <f>V237+X237</f>
        <v>13</v>
      </c>
      <c r="V237" s="144">
        <v>13</v>
      </c>
      <c r="W237" s="144"/>
      <c r="X237" s="145"/>
      <c r="Z237" s="90"/>
      <c r="AA237" s="90"/>
      <c r="AB237" s="90"/>
      <c r="AC237" s="90"/>
    </row>
    <row r="238" spans="1:29" s="68" customFormat="1" ht="15" customHeight="1" thickBot="1" x14ac:dyDescent="0.25">
      <c r="A238" s="414"/>
      <c r="B238" s="415"/>
      <c r="C238" s="566"/>
      <c r="D238" s="461"/>
      <c r="E238" s="495"/>
      <c r="F238" s="444" t="s">
        <v>9</v>
      </c>
      <c r="G238" s="445"/>
      <c r="H238" s="446"/>
      <c r="I238" s="400">
        <f>SUM(J238+L238)</f>
        <v>0</v>
      </c>
      <c r="J238" s="358">
        <f>SUM(J237)</f>
        <v>0</v>
      </c>
      <c r="K238" s="358">
        <f>SUM(K237)</f>
        <v>0</v>
      </c>
      <c r="L238" s="359">
        <f>SUM(L237)</f>
        <v>0</v>
      </c>
      <c r="M238" s="184">
        <f t="shared" ref="M238:M248" si="57">SUM(N238+P238)</f>
        <v>13</v>
      </c>
      <c r="N238" s="358">
        <f>SUM(N237)</f>
        <v>13</v>
      </c>
      <c r="O238" s="358">
        <f>SUM(O237)</f>
        <v>0</v>
      </c>
      <c r="P238" s="360">
        <f>SUM(P237)</f>
        <v>0</v>
      </c>
      <c r="Q238" s="184">
        <f t="shared" ref="Q238:Q248" si="58">SUM(R238+T238)</f>
        <v>13</v>
      </c>
      <c r="R238" s="358">
        <f>SUM(R237)</f>
        <v>13</v>
      </c>
      <c r="S238" s="358">
        <f>SUM(S237)</f>
        <v>0</v>
      </c>
      <c r="T238" s="360">
        <f>SUM(T237)</f>
        <v>0</v>
      </c>
      <c r="U238" s="184">
        <f t="shared" ref="U238:U248" si="59">SUM(V238+X238)</f>
        <v>13</v>
      </c>
      <c r="V238" s="358">
        <f>SUM(V237)</f>
        <v>13</v>
      </c>
      <c r="W238" s="118">
        <f>SUM(W237)</f>
        <v>0</v>
      </c>
      <c r="X238" s="120">
        <f>SUM(X237)</f>
        <v>0</v>
      </c>
      <c r="Z238" s="90"/>
      <c r="AA238" s="90"/>
      <c r="AB238" s="90"/>
      <c r="AC238" s="90"/>
    </row>
    <row r="239" spans="1:29" s="68" customFormat="1" ht="21.75" customHeight="1" thickBot="1" x14ac:dyDescent="0.25">
      <c r="A239" s="414">
        <v>1</v>
      </c>
      <c r="B239" s="415">
        <v>3</v>
      </c>
      <c r="C239" s="566">
        <v>3</v>
      </c>
      <c r="D239" s="491" t="s">
        <v>242</v>
      </c>
      <c r="E239" s="495">
        <v>22</v>
      </c>
      <c r="F239" s="33" t="s">
        <v>48</v>
      </c>
      <c r="G239" s="33" t="s">
        <v>218</v>
      </c>
      <c r="H239" s="50" t="s">
        <v>28</v>
      </c>
      <c r="I239" s="183">
        <f>SUM(J239+L239)</f>
        <v>0.3</v>
      </c>
      <c r="J239" s="122">
        <v>0.3</v>
      </c>
      <c r="K239" s="122"/>
      <c r="L239" s="143"/>
      <c r="M239" s="383">
        <f t="shared" si="57"/>
        <v>0.4</v>
      </c>
      <c r="N239" s="140">
        <v>0.4</v>
      </c>
      <c r="O239" s="140"/>
      <c r="P239" s="128"/>
      <c r="Q239" s="168">
        <f t="shared" si="58"/>
        <v>0.4</v>
      </c>
      <c r="R239" s="140">
        <v>0.4</v>
      </c>
      <c r="S239" s="140"/>
      <c r="T239" s="128"/>
      <c r="U239" s="383">
        <f t="shared" si="59"/>
        <v>0.4</v>
      </c>
      <c r="V239" s="140">
        <v>0.4</v>
      </c>
      <c r="W239" s="140"/>
      <c r="X239" s="128"/>
      <c r="Z239" s="90"/>
      <c r="AA239" s="90"/>
      <c r="AB239" s="90"/>
      <c r="AC239" s="90"/>
    </row>
    <row r="240" spans="1:29" s="68" customFormat="1" ht="21.75" customHeight="1" thickBot="1" x14ac:dyDescent="0.25">
      <c r="A240" s="414"/>
      <c r="B240" s="415"/>
      <c r="C240" s="566"/>
      <c r="D240" s="461"/>
      <c r="E240" s="495"/>
      <c r="F240" s="444" t="s">
        <v>9</v>
      </c>
      <c r="G240" s="445"/>
      <c r="H240" s="446"/>
      <c r="I240" s="400">
        <f>SUM(J240+L240)</f>
        <v>0.3</v>
      </c>
      <c r="J240" s="358">
        <f>SUM(J239)</f>
        <v>0.3</v>
      </c>
      <c r="K240" s="358">
        <f>SUM(K239)</f>
        <v>0</v>
      </c>
      <c r="L240" s="359">
        <f>SUM(L239)</f>
        <v>0</v>
      </c>
      <c r="M240" s="184">
        <f t="shared" si="57"/>
        <v>0.4</v>
      </c>
      <c r="N240" s="358">
        <f>SUM(N239)</f>
        <v>0.4</v>
      </c>
      <c r="O240" s="358">
        <f>SUM(O239)</f>
        <v>0</v>
      </c>
      <c r="P240" s="360">
        <f>SUM(P239)</f>
        <v>0</v>
      </c>
      <c r="Q240" s="184">
        <f t="shared" si="58"/>
        <v>0.4</v>
      </c>
      <c r="R240" s="358">
        <f>SUM(R239)</f>
        <v>0.4</v>
      </c>
      <c r="S240" s="358">
        <f>SUM(S239)</f>
        <v>0</v>
      </c>
      <c r="T240" s="360">
        <f>SUM(T239)</f>
        <v>0</v>
      </c>
      <c r="U240" s="184">
        <f t="shared" si="59"/>
        <v>0.4</v>
      </c>
      <c r="V240" s="358">
        <f>SUM(V239)</f>
        <v>0.4</v>
      </c>
      <c r="W240" s="118">
        <f>SUM(W239)</f>
        <v>0</v>
      </c>
      <c r="X240" s="120">
        <f>SUM(X239)</f>
        <v>0</v>
      </c>
      <c r="Z240" s="90"/>
      <c r="AA240" s="90"/>
      <c r="AB240" s="90"/>
      <c r="AC240" s="90"/>
    </row>
    <row r="241" spans="1:29" s="68" customFormat="1" ht="21.75" customHeight="1" thickBot="1" x14ac:dyDescent="0.25">
      <c r="A241" s="414">
        <v>1</v>
      </c>
      <c r="B241" s="415">
        <v>3</v>
      </c>
      <c r="C241" s="566">
        <v>4</v>
      </c>
      <c r="D241" s="491" t="s">
        <v>172</v>
      </c>
      <c r="E241" s="665" t="s">
        <v>377</v>
      </c>
      <c r="F241" s="34" t="s">
        <v>48</v>
      </c>
      <c r="G241" s="34" t="s">
        <v>147</v>
      </c>
      <c r="H241" s="50" t="s">
        <v>28</v>
      </c>
      <c r="I241" s="183">
        <f>SUM(J241)</f>
        <v>0.8</v>
      </c>
      <c r="J241" s="122">
        <v>0.8</v>
      </c>
      <c r="K241" s="122"/>
      <c r="L241" s="143"/>
      <c r="M241" s="398">
        <f t="shared" si="57"/>
        <v>2.2000000000000002</v>
      </c>
      <c r="N241" s="140">
        <v>2.2000000000000002</v>
      </c>
      <c r="O241" s="140"/>
      <c r="P241" s="128"/>
      <c r="Q241" s="186">
        <f t="shared" si="58"/>
        <v>2.2000000000000002</v>
      </c>
      <c r="R241" s="140">
        <v>2.2000000000000002</v>
      </c>
      <c r="S241" s="140"/>
      <c r="T241" s="128"/>
      <c r="U241" s="398">
        <f t="shared" si="59"/>
        <v>2.2000000000000002</v>
      </c>
      <c r="V241" s="140">
        <v>2.2000000000000002</v>
      </c>
      <c r="W241" s="140"/>
      <c r="X241" s="128"/>
      <c r="Z241" s="90"/>
      <c r="AA241" s="90"/>
      <c r="AB241" s="90"/>
      <c r="AC241" s="90"/>
    </row>
    <row r="242" spans="1:29" s="68" customFormat="1" ht="21.75" customHeight="1" thickBot="1" x14ac:dyDescent="0.25">
      <c r="A242" s="414"/>
      <c r="B242" s="415"/>
      <c r="C242" s="566"/>
      <c r="D242" s="461"/>
      <c r="E242" s="666"/>
      <c r="F242" s="444" t="s">
        <v>9</v>
      </c>
      <c r="G242" s="445"/>
      <c r="H242" s="446"/>
      <c r="I242" s="400">
        <f>SUM(J242+L242)</f>
        <v>0.8</v>
      </c>
      <c r="J242" s="358">
        <f>SUM(J241)</f>
        <v>0.8</v>
      </c>
      <c r="K242" s="358">
        <f>SUM(K241)</f>
        <v>0</v>
      </c>
      <c r="L242" s="359">
        <f>SUM(L241)</f>
        <v>0</v>
      </c>
      <c r="M242" s="184">
        <f t="shared" si="57"/>
        <v>2.2000000000000002</v>
      </c>
      <c r="N242" s="358">
        <f>SUM(N241)</f>
        <v>2.2000000000000002</v>
      </c>
      <c r="O242" s="358">
        <f>SUM(O241)</f>
        <v>0</v>
      </c>
      <c r="P242" s="360">
        <f>SUM(P241)</f>
        <v>0</v>
      </c>
      <c r="Q242" s="184">
        <f t="shared" si="58"/>
        <v>2.2000000000000002</v>
      </c>
      <c r="R242" s="358">
        <f>SUM(R241)</f>
        <v>2.2000000000000002</v>
      </c>
      <c r="S242" s="358">
        <f>SUM(S241)</f>
        <v>0</v>
      </c>
      <c r="T242" s="360">
        <f>SUM(T241)</f>
        <v>0</v>
      </c>
      <c r="U242" s="184">
        <f t="shared" si="59"/>
        <v>2.2000000000000002</v>
      </c>
      <c r="V242" s="358">
        <f>SUM(V241)</f>
        <v>2.2000000000000002</v>
      </c>
      <c r="W242" s="118">
        <f>SUM(W241)</f>
        <v>0</v>
      </c>
      <c r="X242" s="120">
        <f>SUM(X241)</f>
        <v>0</v>
      </c>
      <c r="Z242" s="90"/>
      <c r="AA242" s="90"/>
      <c r="AB242" s="90"/>
      <c r="AC242" s="90"/>
    </row>
    <row r="243" spans="1:29" s="68" customFormat="1" ht="15.75" customHeight="1" thickBot="1" x14ac:dyDescent="0.25">
      <c r="A243" s="414">
        <v>1</v>
      </c>
      <c r="B243" s="415">
        <v>3</v>
      </c>
      <c r="C243" s="566">
        <v>5</v>
      </c>
      <c r="D243" s="491" t="s">
        <v>173</v>
      </c>
      <c r="E243" s="654">
        <v>6</v>
      </c>
      <c r="F243" s="34" t="s">
        <v>49</v>
      </c>
      <c r="G243" s="34" t="s">
        <v>148</v>
      </c>
      <c r="H243" s="50" t="s">
        <v>28</v>
      </c>
      <c r="I243" s="183">
        <f>SUM(J243)</f>
        <v>1.8</v>
      </c>
      <c r="J243" s="122">
        <v>1.8</v>
      </c>
      <c r="K243" s="122"/>
      <c r="L243" s="143"/>
      <c r="M243" s="398">
        <f t="shared" si="57"/>
        <v>0</v>
      </c>
      <c r="N243" s="140"/>
      <c r="O243" s="140"/>
      <c r="P243" s="128"/>
      <c r="Q243" s="186">
        <f t="shared" si="58"/>
        <v>0</v>
      </c>
      <c r="R243" s="140"/>
      <c r="S243" s="140"/>
      <c r="T243" s="128"/>
      <c r="U243" s="398">
        <f t="shared" si="59"/>
        <v>0</v>
      </c>
      <c r="V243" s="140"/>
      <c r="W243" s="140"/>
      <c r="X243" s="128"/>
      <c r="Z243" s="90"/>
      <c r="AA243" s="90"/>
      <c r="AB243" s="90"/>
      <c r="AC243" s="90"/>
    </row>
    <row r="244" spans="1:29" s="68" customFormat="1" ht="15.75" customHeight="1" thickBot="1" x14ac:dyDescent="0.25">
      <c r="A244" s="414"/>
      <c r="B244" s="415"/>
      <c r="C244" s="566"/>
      <c r="D244" s="461"/>
      <c r="E244" s="654"/>
      <c r="F244" s="444" t="s">
        <v>9</v>
      </c>
      <c r="G244" s="445"/>
      <c r="H244" s="446"/>
      <c r="I244" s="184">
        <f>SUM(J244+L244)</f>
        <v>1.8</v>
      </c>
      <c r="J244" s="358">
        <f>SUM(J243)</f>
        <v>1.8</v>
      </c>
      <c r="K244" s="358">
        <f>SUM(K243)</f>
        <v>0</v>
      </c>
      <c r="L244" s="359">
        <f>SUM(L243)</f>
        <v>0</v>
      </c>
      <c r="M244" s="184">
        <f t="shared" si="57"/>
        <v>0</v>
      </c>
      <c r="N244" s="358">
        <f>SUM(N243)</f>
        <v>0</v>
      </c>
      <c r="O244" s="358">
        <f>SUM(O243)</f>
        <v>0</v>
      </c>
      <c r="P244" s="360">
        <f>SUM(P243)</f>
        <v>0</v>
      </c>
      <c r="Q244" s="184">
        <f t="shared" si="58"/>
        <v>0</v>
      </c>
      <c r="R244" s="358">
        <f>SUM(R243)</f>
        <v>0</v>
      </c>
      <c r="S244" s="358">
        <f>SUM(S243)</f>
        <v>0</v>
      </c>
      <c r="T244" s="360">
        <f>SUM(T243)</f>
        <v>0</v>
      </c>
      <c r="U244" s="184">
        <f t="shared" si="59"/>
        <v>0</v>
      </c>
      <c r="V244" s="358">
        <f>SUM(V243)</f>
        <v>0</v>
      </c>
      <c r="W244" s="118">
        <f>SUM(W243)</f>
        <v>0</v>
      </c>
      <c r="X244" s="120">
        <f>SUM(X243)</f>
        <v>0</v>
      </c>
      <c r="Z244" s="90"/>
      <c r="AA244" s="90"/>
      <c r="AB244" s="90"/>
      <c r="AC244" s="90"/>
    </row>
    <row r="245" spans="1:29" s="68" customFormat="1" ht="12" hidden="1" customHeight="1" x14ac:dyDescent="0.2">
      <c r="A245" s="414">
        <v>1</v>
      </c>
      <c r="B245" s="415">
        <v>4</v>
      </c>
      <c r="C245" s="566">
        <v>6</v>
      </c>
      <c r="D245" s="418"/>
      <c r="E245" s="495"/>
      <c r="F245" s="575"/>
      <c r="G245" s="575"/>
      <c r="H245" s="572" t="s">
        <v>28</v>
      </c>
      <c r="I245" s="175">
        <f>SUM(J245+L245)</f>
        <v>0</v>
      </c>
      <c r="J245" s="176"/>
      <c r="K245" s="176"/>
      <c r="L245" s="177"/>
      <c r="M245" s="111">
        <f t="shared" si="57"/>
        <v>0</v>
      </c>
      <c r="N245" s="130">
        <f>SUM(N246*3.4528)</f>
        <v>0</v>
      </c>
      <c r="O245" s="130"/>
      <c r="P245" s="133"/>
      <c r="Q245" s="111">
        <f t="shared" si="58"/>
        <v>0</v>
      </c>
      <c r="R245" s="130">
        <f>SUM(R246*3.4528)</f>
        <v>0</v>
      </c>
      <c r="S245" s="130"/>
      <c r="T245" s="133"/>
      <c r="U245" s="111">
        <f t="shared" si="59"/>
        <v>0</v>
      </c>
      <c r="V245" s="130">
        <f>SUM(V246*3.4528)</f>
        <v>0</v>
      </c>
      <c r="W245" s="130"/>
      <c r="X245" s="133"/>
      <c r="Z245" s="90"/>
      <c r="AA245" s="90"/>
      <c r="AB245" s="90"/>
      <c r="AC245" s="90"/>
    </row>
    <row r="246" spans="1:29" s="68" customFormat="1" ht="12" hidden="1" customHeight="1" thickBot="1" x14ac:dyDescent="0.25">
      <c r="A246" s="414"/>
      <c r="B246" s="415"/>
      <c r="C246" s="566"/>
      <c r="D246" s="418"/>
      <c r="E246" s="495"/>
      <c r="F246" s="581"/>
      <c r="G246" s="581"/>
      <c r="H246" s="573"/>
      <c r="I246" s="147">
        <f t="shared" ref="I246:P246" si="60">I245/3.4528</f>
        <v>0</v>
      </c>
      <c r="J246" s="122">
        <f t="shared" si="60"/>
        <v>0</v>
      </c>
      <c r="K246" s="122">
        <f t="shared" si="60"/>
        <v>0</v>
      </c>
      <c r="L246" s="123">
        <f t="shared" si="60"/>
        <v>0</v>
      </c>
      <c r="M246" s="173">
        <f t="shared" si="57"/>
        <v>0</v>
      </c>
      <c r="N246" s="160"/>
      <c r="O246" s="160">
        <f t="shared" si="60"/>
        <v>0</v>
      </c>
      <c r="P246" s="166">
        <f t="shared" si="60"/>
        <v>0</v>
      </c>
      <c r="Q246" s="174">
        <f t="shared" si="58"/>
        <v>0</v>
      </c>
      <c r="R246" s="160"/>
      <c r="S246" s="160">
        <f>S245/3.4528</f>
        <v>0</v>
      </c>
      <c r="T246" s="166">
        <f>T245/3.4528</f>
        <v>0</v>
      </c>
      <c r="U246" s="173">
        <f t="shared" si="59"/>
        <v>0</v>
      </c>
      <c r="V246" s="160"/>
      <c r="W246" s="160">
        <f>W245/3.4528</f>
        <v>0</v>
      </c>
      <c r="X246" s="166">
        <f>X245/3.4528</f>
        <v>0</v>
      </c>
      <c r="Z246" s="90"/>
      <c r="AA246" s="90"/>
      <c r="AB246" s="90"/>
      <c r="AC246" s="90"/>
    </row>
    <row r="247" spans="1:29" s="68" customFormat="1" ht="12" hidden="1" customHeight="1" thickBot="1" x14ac:dyDescent="0.25">
      <c r="A247" s="414"/>
      <c r="B247" s="415"/>
      <c r="C247" s="566"/>
      <c r="D247" s="418"/>
      <c r="E247" s="495"/>
      <c r="F247" s="477" t="s">
        <v>9</v>
      </c>
      <c r="G247" s="478"/>
      <c r="H247" s="479"/>
      <c r="I247" s="172">
        <f>SUM(J247+L247)</f>
        <v>0</v>
      </c>
      <c r="J247" s="118">
        <f t="shared" ref="J247:L248" si="61">SUM(J245)</f>
        <v>0</v>
      </c>
      <c r="K247" s="118">
        <f t="shared" si="61"/>
        <v>0</v>
      </c>
      <c r="L247" s="119">
        <f t="shared" si="61"/>
        <v>0</v>
      </c>
      <c r="M247" s="117">
        <f t="shared" si="57"/>
        <v>0</v>
      </c>
      <c r="N247" s="118">
        <f t="shared" ref="N247:P248" si="62">SUM(N245)</f>
        <v>0</v>
      </c>
      <c r="O247" s="118">
        <f t="shared" si="62"/>
        <v>0</v>
      </c>
      <c r="P247" s="120">
        <f t="shared" si="62"/>
        <v>0</v>
      </c>
      <c r="Q247" s="117">
        <f t="shared" si="58"/>
        <v>0</v>
      </c>
      <c r="R247" s="118">
        <f t="shared" ref="R247:T248" si="63">SUM(R245)</f>
        <v>0</v>
      </c>
      <c r="S247" s="118">
        <f t="shared" si="63"/>
        <v>0</v>
      </c>
      <c r="T247" s="120">
        <f t="shared" si="63"/>
        <v>0</v>
      </c>
      <c r="U247" s="117">
        <f t="shared" si="59"/>
        <v>0</v>
      </c>
      <c r="V247" s="118">
        <f t="shared" ref="V247:X248" si="64">SUM(V245)</f>
        <v>0</v>
      </c>
      <c r="W247" s="118">
        <f t="shared" si="64"/>
        <v>0</v>
      </c>
      <c r="X247" s="120">
        <f t="shared" si="64"/>
        <v>0</v>
      </c>
      <c r="Z247" s="90"/>
      <c r="AA247" s="90"/>
      <c r="AB247" s="90"/>
      <c r="AC247" s="90"/>
    </row>
    <row r="248" spans="1:29" s="68" customFormat="1" ht="12" hidden="1" customHeight="1" thickBot="1" x14ac:dyDescent="0.25">
      <c r="A248" s="414"/>
      <c r="B248" s="415"/>
      <c r="C248" s="566"/>
      <c r="D248" s="418"/>
      <c r="E248" s="495"/>
      <c r="F248" s="444"/>
      <c r="G248" s="445"/>
      <c r="H248" s="446"/>
      <c r="I248" s="172">
        <f>SUM(J248+L248)</f>
        <v>0</v>
      </c>
      <c r="J248" s="118">
        <f t="shared" si="61"/>
        <v>0</v>
      </c>
      <c r="K248" s="118">
        <f t="shared" si="61"/>
        <v>0</v>
      </c>
      <c r="L248" s="119">
        <f t="shared" si="61"/>
        <v>0</v>
      </c>
      <c r="M248" s="117">
        <f t="shared" si="57"/>
        <v>0</v>
      </c>
      <c r="N248" s="118">
        <f t="shared" si="62"/>
        <v>0</v>
      </c>
      <c r="O248" s="118">
        <f t="shared" si="62"/>
        <v>0</v>
      </c>
      <c r="P248" s="120">
        <f t="shared" si="62"/>
        <v>0</v>
      </c>
      <c r="Q248" s="117">
        <f t="shared" si="58"/>
        <v>0</v>
      </c>
      <c r="R248" s="118">
        <f t="shared" si="63"/>
        <v>0</v>
      </c>
      <c r="S248" s="118">
        <f t="shared" si="63"/>
        <v>0</v>
      </c>
      <c r="T248" s="120">
        <f t="shared" si="63"/>
        <v>0</v>
      </c>
      <c r="U248" s="117">
        <f t="shared" si="59"/>
        <v>0</v>
      </c>
      <c r="V248" s="118">
        <f t="shared" si="64"/>
        <v>0</v>
      </c>
      <c r="W248" s="118">
        <f t="shared" si="64"/>
        <v>0</v>
      </c>
      <c r="X248" s="120">
        <f t="shared" si="64"/>
        <v>0</v>
      </c>
      <c r="Z248" s="90"/>
      <c r="AA248" s="90"/>
      <c r="AB248" s="90"/>
      <c r="AC248" s="90"/>
    </row>
    <row r="249" spans="1:29" s="66" customFormat="1" ht="16.5" hidden="1" customHeight="1" x14ac:dyDescent="0.2">
      <c r="A249" s="414">
        <v>1</v>
      </c>
      <c r="B249" s="415">
        <v>4</v>
      </c>
      <c r="C249" s="566">
        <v>8</v>
      </c>
      <c r="D249" s="418" t="s">
        <v>186</v>
      </c>
      <c r="E249" s="586">
        <v>22</v>
      </c>
      <c r="F249" s="577" t="s">
        <v>48</v>
      </c>
      <c r="G249" s="575" t="s">
        <v>185</v>
      </c>
      <c r="H249" s="572" t="s">
        <v>28</v>
      </c>
      <c r="I249" s="178">
        <f>J249+L249</f>
        <v>0</v>
      </c>
      <c r="J249" s="179"/>
      <c r="K249" s="179"/>
      <c r="L249" s="180"/>
      <c r="M249" s="181">
        <f>N249+P249</f>
        <v>0</v>
      </c>
      <c r="N249" s="167"/>
      <c r="O249" s="167"/>
      <c r="P249" s="170"/>
      <c r="Q249" s="181">
        <f>R249+T249</f>
        <v>0</v>
      </c>
      <c r="R249" s="167"/>
      <c r="S249" s="167"/>
      <c r="T249" s="170"/>
      <c r="U249" s="181">
        <f>V249+X249</f>
        <v>0</v>
      </c>
      <c r="V249" s="167"/>
      <c r="W249" s="167"/>
      <c r="X249" s="170"/>
      <c r="Z249" s="90"/>
      <c r="AA249" s="90"/>
      <c r="AB249" s="90"/>
      <c r="AC249" s="90"/>
    </row>
    <row r="250" spans="1:29" s="66" customFormat="1" ht="16.5" hidden="1" customHeight="1" thickBot="1" x14ac:dyDescent="0.25">
      <c r="A250" s="414"/>
      <c r="B250" s="415"/>
      <c r="C250" s="566"/>
      <c r="D250" s="418"/>
      <c r="E250" s="586"/>
      <c r="F250" s="508"/>
      <c r="G250" s="581"/>
      <c r="H250" s="573"/>
      <c r="I250" s="182">
        <f t="shared" ref="I250:X250" si="65">I249/3.4528</f>
        <v>0</v>
      </c>
      <c r="J250" s="122">
        <f t="shared" si="65"/>
        <v>0</v>
      </c>
      <c r="K250" s="122">
        <f t="shared" si="65"/>
        <v>0</v>
      </c>
      <c r="L250" s="123">
        <f t="shared" si="65"/>
        <v>0</v>
      </c>
      <c r="M250" s="182">
        <f t="shared" si="65"/>
        <v>0</v>
      </c>
      <c r="N250" s="122">
        <f t="shared" si="65"/>
        <v>0</v>
      </c>
      <c r="O250" s="122">
        <f t="shared" si="65"/>
        <v>0</v>
      </c>
      <c r="P250" s="125">
        <f t="shared" si="65"/>
        <v>0</v>
      </c>
      <c r="Q250" s="183">
        <f t="shared" si="65"/>
        <v>0</v>
      </c>
      <c r="R250" s="122">
        <f t="shared" si="65"/>
        <v>0</v>
      </c>
      <c r="S250" s="122">
        <f t="shared" si="65"/>
        <v>0</v>
      </c>
      <c r="T250" s="123">
        <f t="shared" si="65"/>
        <v>0</v>
      </c>
      <c r="U250" s="182">
        <f t="shared" si="65"/>
        <v>0</v>
      </c>
      <c r="V250" s="122">
        <f t="shared" si="65"/>
        <v>0</v>
      </c>
      <c r="W250" s="122">
        <f t="shared" si="65"/>
        <v>0</v>
      </c>
      <c r="X250" s="125">
        <f t="shared" si="65"/>
        <v>0</v>
      </c>
      <c r="Z250" s="90"/>
      <c r="AA250" s="90"/>
      <c r="AB250" s="90"/>
      <c r="AC250" s="90"/>
    </row>
    <row r="251" spans="1:29" s="68" customFormat="1" ht="16.5" hidden="1" customHeight="1" thickBot="1" x14ac:dyDescent="0.25">
      <c r="A251" s="414"/>
      <c r="B251" s="415"/>
      <c r="C251" s="566"/>
      <c r="D251" s="418"/>
      <c r="E251" s="586"/>
      <c r="F251" s="655" t="s">
        <v>9</v>
      </c>
      <c r="G251" s="656"/>
      <c r="H251" s="657"/>
      <c r="I251" s="171">
        <f>SUM(J251+L251)</f>
        <v>0</v>
      </c>
      <c r="J251" s="118">
        <f t="shared" ref="J251:L252" si="66">SUM(J249)</f>
        <v>0</v>
      </c>
      <c r="K251" s="118">
        <f t="shared" si="66"/>
        <v>0</v>
      </c>
      <c r="L251" s="120">
        <f t="shared" si="66"/>
        <v>0</v>
      </c>
      <c r="M251" s="171">
        <f>SUM(N251+P251)</f>
        <v>0</v>
      </c>
      <c r="N251" s="118">
        <f t="shared" ref="N251:P252" si="67">SUM(N249)</f>
        <v>0</v>
      </c>
      <c r="O251" s="118">
        <f t="shared" si="67"/>
        <v>0</v>
      </c>
      <c r="P251" s="120">
        <f t="shared" si="67"/>
        <v>0</v>
      </c>
      <c r="Q251" s="171">
        <f>SUM(R251+T251)</f>
        <v>0</v>
      </c>
      <c r="R251" s="118">
        <f t="shared" ref="R251:T252" si="68">SUM(R249)</f>
        <v>0</v>
      </c>
      <c r="S251" s="118">
        <f t="shared" si="68"/>
        <v>0</v>
      </c>
      <c r="T251" s="120">
        <f t="shared" si="68"/>
        <v>0</v>
      </c>
      <c r="U251" s="171">
        <f>SUM(V251+X251)</f>
        <v>0</v>
      </c>
      <c r="V251" s="118">
        <f t="shared" ref="V251:X252" si="69">SUM(V249)</f>
        <v>0</v>
      </c>
      <c r="W251" s="118">
        <f t="shared" si="69"/>
        <v>0</v>
      </c>
      <c r="X251" s="120">
        <f t="shared" si="69"/>
        <v>0</v>
      </c>
      <c r="Z251" s="90"/>
      <c r="AA251" s="90"/>
      <c r="AB251" s="90"/>
      <c r="AC251" s="90"/>
    </row>
    <row r="252" spans="1:29" s="68" customFormat="1" ht="12" hidden="1" customHeight="1" thickBot="1" x14ac:dyDescent="0.25">
      <c r="A252" s="414"/>
      <c r="B252" s="415"/>
      <c r="C252" s="588"/>
      <c r="D252" s="491"/>
      <c r="E252" s="587"/>
      <c r="F252" s="658"/>
      <c r="G252" s="659"/>
      <c r="H252" s="660"/>
      <c r="I252" s="171">
        <f>SUM(J252+L252)</f>
        <v>0</v>
      </c>
      <c r="J252" s="118">
        <f t="shared" si="66"/>
        <v>0</v>
      </c>
      <c r="K252" s="118">
        <f t="shared" si="66"/>
        <v>0</v>
      </c>
      <c r="L252" s="120">
        <f t="shared" si="66"/>
        <v>0</v>
      </c>
      <c r="M252" s="171">
        <f>SUM(N252+P252)</f>
        <v>0</v>
      </c>
      <c r="N252" s="118">
        <f t="shared" si="67"/>
        <v>0</v>
      </c>
      <c r="O252" s="118">
        <f t="shared" si="67"/>
        <v>0</v>
      </c>
      <c r="P252" s="120">
        <f t="shared" si="67"/>
        <v>0</v>
      </c>
      <c r="Q252" s="171">
        <f>SUM(R252+T252)</f>
        <v>0</v>
      </c>
      <c r="R252" s="118">
        <f t="shared" si="68"/>
        <v>0</v>
      </c>
      <c r="S252" s="118">
        <f t="shared" si="68"/>
        <v>0</v>
      </c>
      <c r="T252" s="120">
        <f t="shared" si="68"/>
        <v>0</v>
      </c>
      <c r="U252" s="171">
        <f>SUM(V252+X252)</f>
        <v>0</v>
      </c>
      <c r="V252" s="118">
        <f t="shared" si="69"/>
        <v>0</v>
      </c>
      <c r="W252" s="118">
        <f t="shared" si="69"/>
        <v>0</v>
      </c>
      <c r="X252" s="120">
        <f t="shared" si="69"/>
        <v>0</v>
      </c>
      <c r="Y252" s="70"/>
      <c r="Z252" s="90"/>
      <c r="AA252" s="90"/>
      <c r="AB252" s="90"/>
      <c r="AC252" s="90"/>
    </row>
    <row r="253" spans="1:29" s="68" customFormat="1" ht="12" thickBot="1" x14ac:dyDescent="0.25">
      <c r="A253" s="9">
        <v>1</v>
      </c>
      <c r="B253" s="17">
        <v>3</v>
      </c>
      <c r="C253" s="492" t="s">
        <v>10</v>
      </c>
      <c r="D253" s="493"/>
      <c r="E253" s="493"/>
      <c r="F253" s="493"/>
      <c r="G253" s="493"/>
      <c r="H253" s="494"/>
      <c r="I253" s="366">
        <f>SUM(J253+L253)</f>
        <v>16.200000000000003</v>
      </c>
      <c r="J253" s="364">
        <f>J236+J238+J240+J242+J244+J248+J252</f>
        <v>16.200000000000003</v>
      </c>
      <c r="K253" s="364">
        <f>K236+K238+K240+K242+K244+K248+K252</f>
        <v>0</v>
      </c>
      <c r="L253" s="364">
        <f>L236+L238+L240+L242+L244+L248+L252</f>
        <v>0</v>
      </c>
      <c r="M253" s="366">
        <f>SUM(N253+P253)</f>
        <v>30.299999999999997</v>
      </c>
      <c r="N253" s="364">
        <f>N236+N238+N240+N242+N244+N248+N252</f>
        <v>30.299999999999997</v>
      </c>
      <c r="O253" s="364">
        <f>O236+O238+O240+O242+O244+O248+O252</f>
        <v>0</v>
      </c>
      <c r="P253" s="364">
        <f>P236+P238+P240+P242+P244+P248+P252</f>
        <v>0</v>
      </c>
      <c r="Q253" s="366">
        <f>SUM(R253+T253)</f>
        <v>30.299999999999997</v>
      </c>
      <c r="R253" s="364">
        <f>R236+R238+R240+R242+R244+R248+R252</f>
        <v>30.299999999999997</v>
      </c>
      <c r="S253" s="364">
        <f>S236+S238+S240+S242+S244+S248+S252</f>
        <v>0</v>
      </c>
      <c r="T253" s="364">
        <f>T236+T238+T240+T242+T244+T248+T252</f>
        <v>0</v>
      </c>
      <c r="U253" s="366">
        <f>SUM(V253+X253)</f>
        <v>30.299999999999997</v>
      </c>
      <c r="V253" s="364">
        <f>V236+V238+V240+V242+V244+V248+V252</f>
        <v>30.299999999999997</v>
      </c>
      <c r="W253" s="364">
        <f>W236+W238+W240+W242+W244+W248+W252</f>
        <v>0</v>
      </c>
      <c r="X253" s="365">
        <f>X236+X238+X240+X242+X244+X248+X252</f>
        <v>0</v>
      </c>
      <c r="Z253" s="90"/>
      <c r="AA253" s="90"/>
      <c r="AB253" s="90"/>
      <c r="AC253" s="90"/>
    </row>
    <row r="254" spans="1:29" s="68" customFormat="1" ht="10.5" thickBot="1" x14ac:dyDescent="0.25">
      <c r="A254" s="46">
        <v>1</v>
      </c>
      <c r="B254" s="51">
        <v>4</v>
      </c>
      <c r="C254" s="517" t="s">
        <v>46</v>
      </c>
      <c r="D254" s="518"/>
      <c r="E254" s="518"/>
      <c r="F254" s="518"/>
      <c r="G254" s="518"/>
      <c r="H254" s="518"/>
      <c r="I254" s="519"/>
      <c r="J254" s="519"/>
      <c r="K254" s="519"/>
      <c r="L254" s="519"/>
      <c r="M254" s="519"/>
      <c r="N254" s="519"/>
      <c r="O254" s="519"/>
      <c r="P254" s="519"/>
      <c r="Q254" s="519"/>
      <c r="R254" s="519"/>
      <c r="S254" s="519"/>
      <c r="T254" s="519"/>
      <c r="U254" s="519"/>
      <c r="V254" s="519"/>
      <c r="W254" s="519"/>
      <c r="X254" s="520"/>
      <c r="Z254" s="90"/>
      <c r="AA254" s="90"/>
      <c r="AB254" s="90"/>
      <c r="AC254" s="90"/>
    </row>
    <row r="255" spans="1:29" s="66" customFormat="1" ht="22.5" customHeight="1" thickBot="1" x14ac:dyDescent="0.25">
      <c r="A255" s="414">
        <v>1</v>
      </c>
      <c r="B255" s="415">
        <v>4</v>
      </c>
      <c r="C255" s="566">
        <v>1</v>
      </c>
      <c r="D255" s="463" t="s">
        <v>210</v>
      </c>
      <c r="E255" s="495">
        <v>12</v>
      </c>
      <c r="F255" s="71" t="s">
        <v>382</v>
      </c>
      <c r="G255" s="71" t="s">
        <v>150</v>
      </c>
      <c r="H255" s="52" t="s">
        <v>28</v>
      </c>
      <c r="I255" s="182">
        <f>SUM(J255)</f>
        <v>3.4</v>
      </c>
      <c r="J255" s="140">
        <v>3.4</v>
      </c>
      <c r="K255" s="140"/>
      <c r="L255" s="143"/>
      <c r="M255" s="249">
        <f>SUM(N255+P255)</f>
        <v>11.6</v>
      </c>
      <c r="N255" s="140">
        <v>11.6</v>
      </c>
      <c r="O255" s="140"/>
      <c r="P255" s="128"/>
      <c r="Q255" s="249">
        <f>SUM(R255+T255)</f>
        <v>16.8</v>
      </c>
      <c r="R255" s="140">
        <v>16.8</v>
      </c>
      <c r="S255" s="140"/>
      <c r="T255" s="143"/>
      <c r="U255" s="249">
        <f>SUM(V255+X255)</f>
        <v>14.6</v>
      </c>
      <c r="V255" s="140">
        <v>14.6</v>
      </c>
      <c r="W255" s="122"/>
      <c r="X255" s="125"/>
      <c r="Z255" s="90"/>
      <c r="AA255" s="90"/>
      <c r="AB255" s="90"/>
      <c r="AC255" s="90"/>
    </row>
    <row r="256" spans="1:29" s="68" customFormat="1" ht="22.5" customHeight="1" thickBot="1" x14ac:dyDescent="0.25">
      <c r="A256" s="414"/>
      <c r="B256" s="415"/>
      <c r="C256" s="566"/>
      <c r="D256" s="461"/>
      <c r="E256" s="495"/>
      <c r="F256" s="444" t="s">
        <v>9</v>
      </c>
      <c r="G256" s="445"/>
      <c r="H256" s="446"/>
      <c r="I256" s="171">
        <f>SUM(J256+L256)</f>
        <v>3.4</v>
      </c>
      <c r="J256" s="118">
        <f>SUM(J255)</f>
        <v>3.4</v>
      </c>
      <c r="K256" s="118">
        <f>SUM(K255)</f>
        <v>0</v>
      </c>
      <c r="L256" s="120">
        <f>SUM(L255)</f>
        <v>0</v>
      </c>
      <c r="M256" s="184">
        <f>SUM(N256+P256)</f>
        <v>11.6</v>
      </c>
      <c r="N256" s="118">
        <f>SUM(N255)</f>
        <v>11.6</v>
      </c>
      <c r="O256" s="118">
        <f>SUM(O255)</f>
        <v>0</v>
      </c>
      <c r="P256" s="120">
        <f>SUM(P255)</f>
        <v>0</v>
      </c>
      <c r="Q256" s="171">
        <f>SUM(R256+T256)</f>
        <v>16.8</v>
      </c>
      <c r="R256" s="118">
        <f>SUM(R255)</f>
        <v>16.8</v>
      </c>
      <c r="S256" s="118">
        <f>SUM(S255)</f>
        <v>0</v>
      </c>
      <c r="T256" s="120">
        <f>SUM(T255)</f>
        <v>0</v>
      </c>
      <c r="U256" s="171">
        <f>SUM(V256+X256)</f>
        <v>14.6</v>
      </c>
      <c r="V256" s="118">
        <f>SUM(V255)</f>
        <v>14.6</v>
      </c>
      <c r="W256" s="118">
        <f>SUM(W255)</f>
        <v>0</v>
      </c>
      <c r="X256" s="120">
        <f>SUM(X255)</f>
        <v>0</v>
      </c>
      <c r="Z256" s="90"/>
      <c r="AA256" s="90"/>
      <c r="AB256" s="90"/>
      <c r="AC256" s="90"/>
    </row>
    <row r="257" spans="1:29" s="68" customFormat="1" ht="21.75" hidden="1" customHeight="1" x14ac:dyDescent="0.2">
      <c r="A257" s="414">
        <v>1</v>
      </c>
      <c r="B257" s="415">
        <v>5</v>
      </c>
      <c r="C257" s="566">
        <v>2</v>
      </c>
      <c r="D257" s="491" t="s">
        <v>214</v>
      </c>
      <c r="E257" s="495">
        <v>12</v>
      </c>
      <c r="F257" s="447" t="s">
        <v>57</v>
      </c>
      <c r="G257" s="447" t="s">
        <v>151</v>
      </c>
      <c r="H257" s="36" t="s">
        <v>28</v>
      </c>
      <c r="I257" s="182">
        <f>SUM(J257)</f>
        <v>0</v>
      </c>
      <c r="J257" s="122"/>
      <c r="K257" s="122"/>
      <c r="L257" s="123"/>
      <c r="M257" s="182"/>
      <c r="N257" s="122"/>
      <c r="O257" s="122"/>
      <c r="P257" s="125"/>
      <c r="Q257" s="183"/>
      <c r="R257" s="122"/>
      <c r="S257" s="122"/>
      <c r="T257" s="123"/>
      <c r="U257" s="182"/>
      <c r="V257" s="122"/>
      <c r="W257" s="122"/>
      <c r="X257" s="125"/>
      <c r="Z257" s="90"/>
      <c r="AA257" s="90"/>
      <c r="AB257" s="90"/>
      <c r="AC257" s="90"/>
    </row>
    <row r="258" spans="1:29" s="68" customFormat="1" ht="22.5" hidden="1" customHeight="1" thickBot="1" x14ac:dyDescent="0.25">
      <c r="A258" s="414"/>
      <c r="B258" s="415"/>
      <c r="C258" s="566"/>
      <c r="D258" s="460"/>
      <c r="E258" s="495"/>
      <c r="F258" s="574"/>
      <c r="G258" s="574"/>
      <c r="H258" s="40" t="s">
        <v>23</v>
      </c>
      <c r="I258" s="182">
        <f>SUM(J258)</f>
        <v>0</v>
      </c>
      <c r="J258" s="122"/>
      <c r="K258" s="122"/>
      <c r="L258" s="123"/>
      <c r="M258" s="182"/>
      <c r="N258" s="122"/>
      <c r="O258" s="122"/>
      <c r="P258" s="125"/>
      <c r="Q258" s="183"/>
      <c r="R258" s="122"/>
      <c r="S258" s="122"/>
      <c r="T258" s="123"/>
      <c r="U258" s="182"/>
      <c r="V258" s="122"/>
      <c r="W258" s="122"/>
      <c r="X258" s="125"/>
      <c r="Z258" s="90"/>
      <c r="AA258" s="90"/>
      <c r="AB258" s="90"/>
      <c r="AC258" s="90"/>
    </row>
    <row r="259" spans="1:29" s="68" customFormat="1" ht="12" hidden="1" customHeight="1" thickBot="1" x14ac:dyDescent="0.25">
      <c r="A259" s="414"/>
      <c r="B259" s="415"/>
      <c r="C259" s="585"/>
      <c r="D259" s="582"/>
      <c r="E259" s="516"/>
      <c r="F259" s="444" t="s">
        <v>9</v>
      </c>
      <c r="G259" s="445"/>
      <c r="H259" s="446"/>
      <c r="I259" s="171">
        <f>SUM(J259+L259)</f>
        <v>0</v>
      </c>
      <c r="J259" s="118">
        <f>SUM(J258+J257)</f>
        <v>0</v>
      </c>
      <c r="K259" s="118">
        <f>SUM(K258+K257)</f>
        <v>0</v>
      </c>
      <c r="L259" s="118">
        <f>SUM(L258+L257)</f>
        <v>0</v>
      </c>
      <c r="M259" s="171">
        <f>SUM(N259+P259)</f>
        <v>0</v>
      </c>
      <c r="N259" s="118">
        <f>SUM(N258+N257)</f>
        <v>0</v>
      </c>
      <c r="O259" s="118">
        <f>SUM(O258+O257)</f>
        <v>0</v>
      </c>
      <c r="P259" s="118">
        <f>SUM(P258+P257)</f>
        <v>0</v>
      </c>
      <c r="Q259" s="171">
        <f>SUM(R259+T259)</f>
        <v>0</v>
      </c>
      <c r="R259" s="118">
        <f>SUM(R258+R257)</f>
        <v>0</v>
      </c>
      <c r="S259" s="118">
        <f>SUM(S258+S257)</f>
        <v>0</v>
      </c>
      <c r="T259" s="118">
        <f>SUM(T258+T257)</f>
        <v>0</v>
      </c>
      <c r="U259" s="171">
        <f>SUM(V259+X259)</f>
        <v>0</v>
      </c>
      <c r="V259" s="118">
        <f>SUM(V258+V257)</f>
        <v>0</v>
      </c>
      <c r="W259" s="118">
        <f>SUM(W258+W257)</f>
        <v>0</v>
      </c>
      <c r="X259" s="120">
        <f>SUM(X258+X257)</f>
        <v>0</v>
      </c>
      <c r="Z259" s="90"/>
      <c r="AA259" s="90"/>
      <c r="AB259" s="90"/>
      <c r="AC259" s="90"/>
    </row>
    <row r="260" spans="1:29" s="68" customFormat="1" ht="12" thickBot="1" x14ac:dyDescent="0.25">
      <c r="A260" s="9">
        <v>1</v>
      </c>
      <c r="B260" s="17">
        <v>4</v>
      </c>
      <c r="C260" s="492" t="s">
        <v>10</v>
      </c>
      <c r="D260" s="493"/>
      <c r="E260" s="493"/>
      <c r="F260" s="493"/>
      <c r="G260" s="493"/>
      <c r="H260" s="494"/>
      <c r="I260" s="367">
        <f>SUM(J260+L260)</f>
        <v>3.4</v>
      </c>
      <c r="J260" s="368">
        <f>J256+J259</f>
        <v>3.4</v>
      </c>
      <c r="K260" s="368">
        <f>K256+K259</f>
        <v>0</v>
      </c>
      <c r="L260" s="368">
        <f>L256+L259</f>
        <v>0</v>
      </c>
      <c r="M260" s="367">
        <f>SUM(N260+P260)</f>
        <v>11.6</v>
      </c>
      <c r="N260" s="368">
        <f>N256+N259</f>
        <v>11.6</v>
      </c>
      <c r="O260" s="368">
        <f>O256+O259</f>
        <v>0</v>
      </c>
      <c r="P260" s="368">
        <f>P256+P259</f>
        <v>0</v>
      </c>
      <c r="Q260" s="367">
        <f>SUM(R260+T260)</f>
        <v>16.8</v>
      </c>
      <c r="R260" s="368">
        <f>R256</f>
        <v>16.8</v>
      </c>
      <c r="S260" s="369">
        <f>S256</f>
        <v>0</v>
      </c>
      <c r="T260" s="370">
        <f>T256</f>
        <v>0</v>
      </c>
      <c r="U260" s="367">
        <f>SUM(V260+X260)</f>
        <v>14.6</v>
      </c>
      <c r="V260" s="368">
        <f>V256</f>
        <v>14.6</v>
      </c>
      <c r="W260" s="369">
        <f>W256</f>
        <v>0</v>
      </c>
      <c r="X260" s="370">
        <f>X256</f>
        <v>0</v>
      </c>
      <c r="Z260" s="90"/>
      <c r="AA260" s="90"/>
      <c r="AB260" s="90"/>
      <c r="AC260" s="90"/>
    </row>
    <row r="261" spans="1:29" s="68" customFormat="1" ht="10.5" thickBot="1" x14ac:dyDescent="0.25">
      <c r="A261" s="46">
        <v>1</v>
      </c>
      <c r="B261" s="51">
        <v>5</v>
      </c>
      <c r="C261" s="599" t="s">
        <v>201</v>
      </c>
      <c r="D261" s="519"/>
      <c r="E261" s="519"/>
      <c r="F261" s="661"/>
      <c r="G261" s="661"/>
      <c r="H261" s="519"/>
      <c r="I261" s="519"/>
      <c r="J261" s="519"/>
      <c r="K261" s="519"/>
      <c r="L261" s="519"/>
      <c r="M261" s="519"/>
      <c r="N261" s="519"/>
      <c r="O261" s="519"/>
      <c r="P261" s="519"/>
      <c r="Q261" s="519"/>
      <c r="R261" s="519"/>
      <c r="S261" s="519"/>
      <c r="T261" s="519"/>
      <c r="U261" s="519"/>
      <c r="V261" s="519"/>
      <c r="W261" s="519"/>
      <c r="X261" s="520"/>
      <c r="Z261" s="90"/>
      <c r="AA261" s="90"/>
      <c r="AB261" s="90"/>
      <c r="AC261" s="90"/>
    </row>
    <row r="262" spans="1:29" s="68" customFormat="1" ht="10.5" customHeight="1" x14ac:dyDescent="0.2">
      <c r="A262" s="414">
        <v>1</v>
      </c>
      <c r="B262" s="415">
        <v>5</v>
      </c>
      <c r="C262" s="566">
        <v>1</v>
      </c>
      <c r="D262" s="463" t="s">
        <v>208</v>
      </c>
      <c r="E262" s="495">
        <v>4</v>
      </c>
      <c r="F262" s="470" t="s">
        <v>202</v>
      </c>
      <c r="G262" s="470" t="s">
        <v>206</v>
      </c>
      <c r="H262" s="348" t="s">
        <v>28</v>
      </c>
      <c r="I262" s="182">
        <f>SUM(J262)</f>
        <v>133.69999999999999</v>
      </c>
      <c r="J262" s="140">
        <v>133.69999999999999</v>
      </c>
      <c r="K262" s="140"/>
      <c r="L262" s="143"/>
      <c r="M262" s="249">
        <f t="shared" ref="M262:M268" si="70">SUM(N262+P262)</f>
        <v>0</v>
      </c>
      <c r="N262" s="140"/>
      <c r="O262" s="140"/>
      <c r="P262" s="128"/>
      <c r="Q262" s="183">
        <f>SUM(R262)</f>
        <v>145</v>
      </c>
      <c r="R262" s="140">
        <v>145</v>
      </c>
      <c r="S262" s="140"/>
      <c r="T262" s="143"/>
      <c r="U262" s="182">
        <f>SUM(V262)</f>
        <v>145</v>
      </c>
      <c r="V262" s="140">
        <v>145</v>
      </c>
      <c r="W262" s="122"/>
      <c r="X262" s="125"/>
      <c r="Z262" s="90"/>
      <c r="AA262" s="90"/>
      <c r="AB262" s="90"/>
      <c r="AC262" s="90"/>
    </row>
    <row r="263" spans="1:29" s="68" customFormat="1" ht="10.5" customHeight="1" thickBot="1" x14ac:dyDescent="0.25">
      <c r="A263" s="414"/>
      <c r="B263" s="415"/>
      <c r="C263" s="566"/>
      <c r="D263" s="460"/>
      <c r="E263" s="495"/>
      <c r="F263" s="712"/>
      <c r="G263" s="712"/>
      <c r="H263" s="349" t="s">
        <v>203</v>
      </c>
      <c r="I263" s="232"/>
      <c r="J263" s="187"/>
      <c r="K263" s="187"/>
      <c r="L263" s="186"/>
      <c r="M263" s="249">
        <f t="shared" si="70"/>
        <v>123.2</v>
      </c>
      <c r="N263" s="187">
        <v>123.2</v>
      </c>
      <c r="O263" s="187"/>
      <c r="P263" s="132"/>
      <c r="Q263" s="388"/>
      <c r="R263" s="187"/>
      <c r="S263" s="187"/>
      <c r="T263" s="186"/>
      <c r="U263" s="232"/>
      <c r="V263" s="187"/>
      <c r="W263" s="130"/>
      <c r="X263" s="133"/>
      <c r="Z263" s="90"/>
      <c r="AA263" s="90"/>
      <c r="AB263" s="90"/>
      <c r="AC263" s="90"/>
    </row>
    <row r="264" spans="1:29" s="68" customFormat="1" ht="10.5" customHeight="1" thickBot="1" x14ac:dyDescent="0.25">
      <c r="A264" s="414"/>
      <c r="B264" s="415"/>
      <c r="C264" s="566"/>
      <c r="D264" s="461"/>
      <c r="E264" s="495"/>
      <c r="F264" s="421" t="s">
        <v>9</v>
      </c>
      <c r="G264" s="422"/>
      <c r="H264" s="423"/>
      <c r="I264" s="171">
        <f>SUM(J264+L264)</f>
        <v>133.69999999999999</v>
      </c>
      <c r="J264" s="118">
        <f>SUM(J262)</f>
        <v>133.69999999999999</v>
      </c>
      <c r="K264" s="118">
        <f>SUM(K262)</f>
        <v>0</v>
      </c>
      <c r="L264" s="120">
        <f>SUM(L262)</f>
        <v>0</v>
      </c>
      <c r="M264" s="171">
        <f t="shared" si="70"/>
        <v>123.2</v>
      </c>
      <c r="N264" s="118">
        <f>SUM(N262+N263)</f>
        <v>123.2</v>
      </c>
      <c r="O264" s="118">
        <f>SUM(O262+O263)</f>
        <v>0</v>
      </c>
      <c r="P264" s="118">
        <f>SUM(P262+P263)</f>
        <v>0</v>
      </c>
      <c r="Q264" s="171">
        <f>SUM(R264+T264)</f>
        <v>145</v>
      </c>
      <c r="R264" s="118">
        <f>SUM(R262)</f>
        <v>145</v>
      </c>
      <c r="S264" s="118">
        <f>SUM(S262)</f>
        <v>0</v>
      </c>
      <c r="T264" s="120">
        <f>SUM(T262)</f>
        <v>0</v>
      </c>
      <c r="U264" s="171">
        <f>SUM(V264+X264)</f>
        <v>145</v>
      </c>
      <c r="V264" s="118">
        <f>SUM(V262)</f>
        <v>145</v>
      </c>
      <c r="W264" s="118">
        <f>SUM(W262)</f>
        <v>0</v>
      </c>
      <c r="X264" s="120">
        <f>SUM(X262)</f>
        <v>0</v>
      </c>
      <c r="Z264" s="90"/>
      <c r="AA264" s="90"/>
      <c r="AB264" s="90"/>
      <c r="AC264" s="90"/>
    </row>
    <row r="265" spans="1:29" s="68" customFormat="1" ht="12.75" customHeight="1" x14ac:dyDescent="0.2">
      <c r="A265" s="414">
        <v>1</v>
      </c>
      <c r="B265" s="415">
        <v>5</v>
      </c>
      <c r="C265" s="566">
        <v>2</v>
      </c>
      <c r="D265" s="491" t="s">
        <v>205</v>
      </c>
      <c r="E265" s="495">
        <v>4</v>
      </c>
      <c r="F265" s="447" t="s">
        <v>204</v>
      </c>
      <c r="G265" s="447" t="s">
        <v>207</v>
      </c>
      <c r="H265" s="36" t="s">
        <v>28</v>
      </c>
      <c r="I265" s="182">
        <f>SUM(J265+L265)</f>
        <v>258.2</v>
      </c>
      <c r="J265" s="140"/>
      <c r="K265" s="140"/>
      <c r="L265" s="143">
        <v>258.2</v>
      </c>
      <c r="M265" s="182">
        <f t="shared" si="70"/>
        <v>0</v>
      </c>
      <c r="N265" s="140"/>
      <c r="O265" s="140"/>
      <c r="P265" s="128"/>
      <c r="Q265" s="183">
        <f>SUM(R265+T265)</f>
        <v>0</v>
      </c>
      <c r="R265" s="140"/>
      <c r="S265" s="140"/>
      <c r="T265" s="143"/>
      <c r="U265" s="182">
        <f>SUM(V265+X265)</f>
        <v>0</v>
      </c>
      <c r="V265" s="140"/>
      <c r="W265" s="122"/>
      <c r="X265" s="125"/>
      <c r="Z265" s="90"/>
      <c r="AA265" s="90"/>
      <c r="AB265" s="90"/>
      <c r="AC265" s="90"/>
    </row>
    <row r="266" spans="1:29" s="68" customFormat="1" ht="12.75" customHeight="1" thickBot="1" x14ac:dyDescent="0.25">
      <c r="A266" s="414"/>
      <c r="B266" s="415"/>
      <c r="C266" s="566"/>
      <c r="D266" s="460"/>
      <c r="E266" s="495"/>
      <c r="F266" s="574"/>
      <c r="G266" s="574"/>
      <c r="H266" s="40" t="s">
        <v>203</v>
      </c>
      <c r="I266" s="182">
        <f>SUM(J266+L266)</f>
        <v>739.4</v>
      </c>
      <c r="J266" s="140"/>
      <c r="K266" s="140"/>
      <c r="L266" s="143">
        <v>739.4</v>
      </c>
      <c r="M266" s="182">
        <f t="shared" si="70"/>
        <v>1022.5</v>
      </c>
      <c r="N266" s="140"/>
      <c r="O266" s="140"/>
      <c r="P266" s="128">
        <v>1022.5</v>
      </c>
      <c r="Q266" s="183">
        <f>SUM(R266+T266)</f>
        <v>997.6</v>
      </c>
      <c r="R266" s="140"/>
      <c r="S266" s="140"/>
      <c r="T266" s="143">
        <v>997.6</v>
      </c>
      <c r="U266" s="182">
        <f>SUM(V266+X266)</f>
        <v>997.6</v>
      </c>
      <c r="V266" s="140"/>
      <c r="W266" s="122"/>
      <c r="X266" s="125">
        <v>997.6</v>
      </c>
      <c r="Z266" s="90"/>
      <c r="AA266" s="90"/>
      <c r="AB266" s="90"/>
      <c r="AC266" s="90"/>
    </row>
    <row r="267" spans="1:29" s="68" customFormat="1" ht="12.75" customHeight="1" thickBot="1" x14ac:dyDescent="0.25">
      <c r="A267" s="414"/>
      <c r="B267" s="415"/>
      <c r="C267" s="585"/>
      <c r="D267" s="582"/>
      <c r="E267" s="516"/>
      <c r="F267" s="444" t="s">
        <v>9</v>
      </c>
      <c r="G267" s="445"/>
      <c r="H267" s="446"/>
      <c r="I267" s="171">
        <f>SUM(J267+L267)</f>
        <v>997.59999999999991</v>
      </c>
      <c r="J267" s="118">
        <f>SUM(J266+J265)</f>
        <v>0</v>
      </c>
      <c r="K267" s="118">
        <f>SUM(K266+K265)</f>
        <v>0</v>
      </c>
      <c r="L267" s="118">
        <f>SUM(L266+L265)</f>
        <v>997.59999999999991</v>
      </c>
      <c r="M267" s="171">
        <f t="shared" si="70"/>
        <v>1022.5</v>
      </c>
      <c r="N267" s="118">
        <f>SUM(N266+N265)</f>
        <v>0</v>
      </c>
      <c r="O267" s="118">
        <f>SUM(O266+O265)</f>
        <v>0</v>
      </c>
      <c r="P267" s="118">
        <f>SUM(P266+P265)</f>
        <v>1022.5</v>
      </c>
      <c r="Q267" s="171">
        <f>SUM(R267+T267)</f>
        <v>997.6</v>
      </c>
      <c r="R267" s="118">
        <f>SUM(R266+R265)</f>
        <v>0</v>
      </c>
      <c r="S267" s="118">
        <f>SUM(S266+S265)</f>
        <v>0</v>
      </c>
      <c r="T267" s="118">
        <f>SUM(T266+T265)</f>
        <v>997.6</v>
      </c>
      <c r="U267" s="171">
        <f>SUM(V267+X267)</f>
        <v>997.6</v>
      </c>
      <c r="V267" s="118">
        <f>SUM(V266+V265)</f>
        <v>0</v>
      </c>
      <c r="W267" s="118">
        <f>SUM(W266+W265)</f>
        <v>0</v>
      </c>
      <c r="X267" s="120">
        <f>SUM(X266+X265)</f>
        <v>997.6</v>
      </c>
      <c r="Z267" s="90"/>
      <c r="AA267" s="90"/>
      <c r="AB267" s="90"/>
      <c r="AC267" s="90"/>
    </row>
    <row r="268" spans="1:29" s="68" customFormat="1" ht="12" thickBot="1" x14ac:dyDescent="0.25">
      <c r="A268" s="20">
        <v>1</v>
      </c>
      <c r="B268" s="19">
        <v>5</v>
      </c>
      <c r="C268" s="488" t="s">
        <v>10</v>
      </c>
      <c r="D268" s="489"/>
      <c r="E268" s="489"/>
      <c r="F268" s="489"/>
      <c r="G268" s="489"/>
      <c r="H268" s="490"/>
      <c r="I268" s="363">
        <f>SUM(J268+L268)</f>
        <v>1131.3</v>
      </c>
      <c r="J268" s="371">
        <f>J264+J267</f>
        <v>133.69999999999999</v>
      </c>
      <c r="K268" s="371">
        <f>K264+K267</f>
        <v>0</v>
      </c>
      <c r="L268" s="371">
        <f>L264+L267</f>
        <v>997.59999999999991</v>
      </c>
      <c r="M268" s="363">
        <f t="shared" si="70"/>
        <v>1145.7</v>
      </c>
      <c r="N268" s="371">
        <f>N264+N267</f>
        <v>123.2</v>
      </c>
      <c r="O268" s="371">
        <f>O264+O267</f>
        <v>0</v>
      </c>
      <c r="P268" s="371">
        <f>P264+P267</f>
        <v>1022.5</v>
      </c>
      <c r="Q268" s="363">
        <f>SUM(R268+T268)</f>
        <v>1142.5999999999999</v>
      </c>
      <c r="R268" s="371">
        <f>R264+R267</f>
        <v>145</v>
      </c>
      <c r="S268" s="371">
        <f>S264+S267</f>
        <v>0</v>
      </c>
      <c r="T268" s="371">
        <f>T264+T267</f>
        <v>997.6</v>
      </c>
      <c r="U268" s="363">
        <f>SUM(V268+X268)</f>
        <v>1142.5999999999999</v>
      </c>
      <c r="V268" s="371">
        <f>V264+V267</f>
        <v>145</v>
      </c>
      <c r="W268" s="371">
        <f>W264+W267</f>
        <v>0</v>
      </c>
      <c r="X268" s="365">
        <f>X264+X267</f>
        <v>997.6</v>
      </c>
      <c r="Z268" s="90"/>
      <c r="AA268" s="90"/>
      <c r="AB268" s="90"/>
      <c r="AC268" s="90"/>
    </row>
    <row r="269" spans="1:29" s="65" customFormat="1" ht="12" thickBot="1" x14ac:dyDescent="0.25">
      <c r="A269" s="16">
        <v>1</v>
      </c>
      <c r="B269" s="595" t="s">
        <v>11</v>
      </c>
      <c r="C269" s="596"/>
      <c r="D269" s="596"/>
      <c r="E269" s="596"/>
      <c r="F269" s="596"/>
      <c r="G269" s="596"/>
      <c r="H269" s="597"/>
      <c r="I269" s="408">
        <f t="shared" ref="I269:X269" si="71">SUM(I81+I233+I253+I260+I268)</f>
        <v>5524.0999999999995</v>
      </c>
      <c r="J269" s="408">
        <f t="shared" si="71"/>
        <v>4272.6999999999989</v>
      </c>
      <c r="K269" s="408">
        <f t="shared" si="71"/>
        <v>2643.9</v>
      </c>
      <c r="L269" s="408">
        <f t="shared" si="71"/>
        <v>1251.3999999999999</v>
      </c>
      <c r="M269" s="408">
        <f t="shared" si="71"/>
        <v>5497.4</v>
      </c>
      <c r="N269" s="408">
        <f t="shared" si="71"/>
        <v>4331.2</v>
      </c>
      <c r="O269" s="408">
        <f t="shared" si="71"/>
        <v>2612.3000000000002</v>
      </c>
      <c r="P269" s="408">
        <f t="shared" si="71"/>
        <v>1166.2</v>
      </c>
      <c r="Q269" s="408">
        <f t="shared" si="71"/>
        <v>5712.5</v>
      </c>
      <c r="R269" s="408">
        <f t="shared" si="71"/>
        <v>4634.8999999999996</v>
      </c>
      <c r="S269" s="408">
        <f t="shared" si="71"/>
        <v>2785.0000000000005</v>
      </c>
      <c r="T269" s="408">
        <f t="shared" si="71"/>
        <v>1077.5999999999999</v>
      </c>
      <c r="U269" s="408">
        <f t="shared" si="71"/>
        <v>5701.2999999999993</v>
      </c>
      <c r="V269" s="408">
        <f t="shared" si="71"/>
        <v>4643.7</v>
      </c>
      <c r="W269" s="408">
        <f t="shared" si="71"/>
        <v>2793.3</v>
      </c>
      <c r="X269" s="409">
        <f t="shared" si="71"/>
        <v>1057.5999999999999</v>
      </c>
      <c r="Z269" s="90"/>
      <c r="AA269" s="90"/>
      <c r="AB269" s="90"/>
      <c r="AC269" s="90"/>
    </row>
    <row r="270" spans="1:29" s="65" customFormat="1" ht="10.5" thickBot="1" x14ac:dyDescent="0.25">
      <c r="A270" s="53">
        <v>2</v>
      </c>
      <c r="B270" s="497" t="s">
        <v>24</v>
      </c>
      <c r="C270" s="497"/>
      <c r="D270" s="497"/>
      <c r="E270" s="497"/>
      <c r="F270" s="497"/>
      <c r="G270" s="497"/>
      <c r="H270" s="497"/>
      <c r="I270" s="497"/>
      <c r="J270" s="497"/>
      <c r="K270" s="497"/>
      <c r="L270" s="497"/>
      <c r="M270" s="497"/>
      <c r="N270" s="497"/>
      <c r="O270" s="497"/>
      <c r="P270" s="497"/>
      <c r="Q270" s="497"/>
      <c r="R270" s="497"/>
      <c r="S270" s="497"/>
      <c r="T270" s="497"/>
      <c r="U270" s="497"/>
      <c r="V270" s="497"/>
      <c r="W270" s="497"/>
      <c r="X270" s="497"/>
      <c r="Z270" s="90"/>
      <c r="AA270" s="90"/>
      <c r="AB270" s="90"/>
      <c r="AC270" s="90"/>
    </row>
    <row r="271" spans="1:29" s="65" customFormat="1" ht="10.5" thickBot="1" x14ac:dyDescent="0.25">
      <c r="A271" s="53">
        <v>2</v>
      </c>
      <c r="B271" s="54">
        <v>1</v>
      </c>
      <c r="C271" s="465" t="s">
        <v>25</v>
      </c>
      <c r="D271" s="465"/>
      <c r="E271" s="465"/>
      <c r="F271" s="465"/>
      <c r="G271" s="465"/>
      <c r="H271" s="465"/>
      <c r="I271" s="465"/>
      <c r="J271" s="465"/>
      <c r="K271" s="465"/>
      <c r="L271" s="465"/>
      <c r="M271" s="465"/>
      <c r="N271" s="465"/>
      <c r="O271" s="465"/>
      <c r="P271" s="465"/>
      <c r="Q271" s="465"/>
      <c r="R271" s="465"/>
      <c r="S271" s="465"/>
      <c r="T271" s="465"/>
      <c r="U271" s="465"/>
      <c r="V271" s="465"/>
      <c r="W271" s="465"/>
      <c r="X271" s="465"/>
      <c r="Z271" s="90"/>
      <c r="AA271" s="90"/>
      <c r="AB271" s="90"/>
      <c r="AC271" s="90"/>
    </row>
    <row r="272" spans="1:29" ht="16.5" customHeight="1" thickBot="1" x14ac:dyDescent="0.25">
      <c r="A272" s="414">
        <v>2</v>
      </c>
      <c r="B272" s="415">
        <v>1</v>
      </c>
      <c r="C272" s="644">
        <v>1</v>
      </c>
      <c r="D272" s="583" t="s">
        <v>26</v>
      </c>
      <c r="E272" s="667" t="s">
        <v>60</v>
      </c>
      <c r="F272" s="31" t="s">
        <v>55</v>
      </c>
      <c r="G272" s="31" t="s">
        <v>152</v>
      </c>
      <c r="H272" s="48" t="s">
        <v>28</v>
      </c>
      <c r="I272" s="182">
        <f>SUM(J272)</f>
        <v>19.8</v>
      </c>
      <c r="J272" s="140">
        <v>19.8</v>
      </c>
      <c r="K272" s="140"/>
      <c r="L272" s="143"/>
      <c r="M272" s="182">
        <f t="shared" ref="M272:M277" si="72">SUM(N272+P272)</f>
        <v>20</v>
      </c>
      <c r="N272" s="140">
        <v>20</v>
      </c>
      <c r="O272" s="140"/>
      <c r="P272" s="128"/>
      <c r="Q272" s="182">
        <f>SUM(R272+T272)</f>
        <v>20</v>
      </c>
      <c r="R272" s="140">
        <v>20</v>
      </c>
      <c r="S272" s="140"/>
      <c r="T272" s="143"/>
      <c r="U272" s="182">
        <f>SUM(V272+X272)</f>
        <v>20</v>
      </c>
      <c r="V272" s="122">
        <v>20</v>
      </c>
      <c r="W272" s="122"/>
      <c r="X272" s="125"/>
      <c r="Z272" s="90"/>
      <c r="AA272" s="90"/>
      <c r="AB272" s="90"/>
      <c r="AC272" s="90"/>
    </row>
    <row r="273" spans="1:29" s="65" customFormat="1" ht="16.5" customHeight="1" thickBot="1" x14ac:dyDescent="0.25">
      <c r="A273" s="414"/>
      <c r="B273" s="415"/>
      <c r="C273" s="644"/>
      <c r="D273" s="584"/>
      <c r="E273" s="667"/>
      <c r="F273" s="444" t="s">
        <v>9</v>
      </c>
      <c r="G273" s="445"/>
      <c r="H273" s="446"/>
      <c r="I273" s="171">
        <f>SUM(J273+L273)</f>
        <v>19.8</v>
      </c>
      <c r="J273" s="118">
        <f>SUM(J272)</f>
        <v>19.8</v>
      </c>
      <c r="K273" s="118">
        <f>SUM(K272)</f>
        <v>0</v>
      </c>
      <c r="L273" s="120">
        <f>SUM(L272)</f>
        <v>0</v>
      </c>
      <c r="M273" s="171">
        <f t="shared" si="72"/>
        <v>20</v>
      </c>
      <c r="N273" s="118">
        <f>SUM(N272)</f>
        <v>20</v>
      </c>
      <c r="O273" s="118">
        <f>SUM(O272)</f>
        <v>0</v>
      </c>
      <c r="P273" s="120">
        <f>SUM(P272)</f>
        <v>0</v>
      </c>
      <c r="Q273" s="171">
        <f>SUM(R273+T273)</f>
        <v>20</v>
      </c>
      <c r="R273" s="118">
        <f>SUM(R272)</f>
        <v>20</v>
      </c>
      <c r="S273" s="118">
        <f>SUM(S272)</f>
        <v>0</v>
      </c>
      <c r="T273" s="120">
        <f>SUM(T272)</f>
        <v>0</v>
      </c>
      <c r="U273" s="171">
        <f>SUM(V273+X273)</f>
        <v>20</v>
      </c>
      <c r="V273" s="118">
        <f>SUM(V272)</f>
        <v>20</v>
      </c>
      <c r="W273" s="118">
        <f>SUM(W272)</f>
        <v>0</v>
      </c>
      <c r="X273" s="120">
        <f>SUM(X272)</f>
        <v>0</v>
      </c>
      <c r="Z273" s="90"/>
      <c r="AA273" s="90"/>
      <c r="AB273" s="90"/>
      <c r="AC273" s="90"/>
    </row>
    <row r="274" spans="1:29" ht="12.75" customHeight="1" thickBot="1" x14ac:dyDescent="0.25">
      <c r="A274" s="414">
        <v>2</v>
      </c>
      <c r="B274" s="415">
        <v>1</v>
      </c>
      <c r="C274" s="644">
        <v>2</v>
      </c>
      <c r="D274" s="598" t="s">
        <v>27</v>
      </c>
      <c r="E274" s="495">
        <v>10</v>
      </c>
      <c r="F274" s="31" t="s">
        <v>379</v>
      </c>
      <c r="G274" s="31" t="s">
        <v>153</v>
      </c>
      <c r="H274" s="48" t="s">
        <v>28</v>
      </c>
      <c r="I274" s="182">
        <f>SUM(J274)</f>
        <v>5.8</v>
      </c>
      <c r="J274" s="140">
        <v>5.8</v>
      </c>
      <c r="K274" s="140"/>
      <c r="L274" s="143"/>
      <c r="M274" s="182">
        <f t="shared" si="72"/>
        <v>5.8</v>
      </c>
      <c r="N274" s="140">
        <v>5.8</v>
      </c>
      <c r="O274" s="140"/>
      <c r="P274" s="128"/>
      <c r="Q274" s="182">
        <f>SUM(R274+T274)</f>
        <v>5.8</v>
      </c>
      <c r="R274" s="140">
        <v>5.8</v>
      </c>
      <c r="S274" s="140"/>
      <c r="T274" s="143"/>
      <c r="U274" s="182">
        <f>SUM(V274+X274)</f>
        <v>5.8</v>
      </c>
      <c r="V274" s="140">
        <v>5.8</v>
      </c>
      <c r="W274" s="122"/>
      <c r="X274" s="125"/>
      <c r="Z274" s="90"/>
      <c r="AA274" s="90"/>
      <c r="AB274" s="90"/>
      <c r="AC274" s="90"/>
    </row>
    <row r="275" spans="1:29" s="65" customFormat="1" ht="18" customHeight="1" thickBot="1" x14ac:dyDescent="0.25">
      <c r="A275" s="414"/>
      <c r="B275" s="415"/>
      <c r="C275" s="511"/>
      <c r="D275" s="653"/>
      <c r="E275" s="516"/>
      <c r="F275" s="444" t="s">
        <v>9</v>
      </c>
      <c r="G275" s="445"/>
      <c r="H275" s="446"/>
      <c r="I275" s="171">
        <f>SUM(J275+L275)</f>
        <v>5.8</v>
      </c>
      <c r="J275" s="118">
        <f>SUM(J274)</f>
        <v>5.8</v>
      </c>
      <c r="K275" s="118">
        <f>SUM(K274)</f>
        <v>0</v>
      </c>
      <c r="L275" s="120">
        <f>SUM(L274)</f>
        <v>0</v>
      </c>
      <c r="M275" s="171">
        <f t="shared" si="72"/>
        <v>5.8</v>
      </c>
      <c r="N275" s="118">
        <f>SUM(N274)</f>
        <v>5.8</v>
      </c>
      <c r="O275" s="118">
        <f>SUM(O274)</f>
        <v>0</v>
      </c>
      <c r="P275" s="120">
        <f>SUM(P274)</f>
        <v>0</v>
      </c>
      <c r="Q275" s="171">
        <f>SUM(R275+T275)</f>
        <v>5.8</v>
      </c>
      <c r="R275" s="118">
        <f>SUM(R274)</f>
        <v>5.8</v>
      </c>
      <c r="S275" s="118">
        <f>SUM(S274)</f>
        <v>0</v>
      </c>
      <c r="T275" s="120">
        <f>SUM(T274)</f>
        <v>0</v>
      </c>
      <c r="U275" s="171">
        <f>SUM(V275+X275)</f>
        <v>5.8</v>
      </c>
      <c r="V275" s="118">
        <f>SUM(V274)</f>
        <v>5.8</v>
      </c>
      <c r="W275" s="118">
        <f>SUM(W274)</f>
        <v>0</v>
      </c>
      <c r="X275" s="120">
        <f>SUM(X274)</f>
        <v>0</v>
      </c>
      <c r="Z275" s="90"/>
      <c r="AA275" s="90"/>
      <c r="AB275" s="90"/>
      <c r="AC275" s="90"/>
    </row>
    <row r="276" spans="1:29" s="65" customFormat="1" ht="17.25" customHeight="1" thickBot="1" x14ac:dyDescent="0.25">
      <c r="A276" s="9">
        <v>2</v>
      </c>
      <c r="B276" s="19">
        <v>1</v>
      </c>
      <c r="C276" s="488" t="s">
        <v>10</v>
      </c>
      <c r="D276" s="489"/>
      <c r="E276" s="489"/>
      <c r="F276" s="489"/>
      <c r="G276" s="489"/>
      <c r="H276" s="490"/>
      <c r="I276" s="363">
        <f>SUM(J276+L276)</f>
        <v>25.6</v>
      </c>
      <c r="J276" s="364">
        <f>J273+J275</f>
        <v>25.6</v>
      </c>
      <c r="K276" s="364">
        <f>K273+K275</f>
        <v>0</v>
      </c>
      <c r="L276" s="364">
        <f>L273+L275</f>
        <v>0</v>
      </c>
      <c r="M276" s="363">
        <f t="shared" si="72"/>
        <v>25.8</v>
      </c>
      <c r="N276" s="364">
        <f>N273+N275</f>
        <v>25.8</v>
      </c>
      <c r="O276" s="364">
        <f>O273+O275</f>
        <v>0</v>
      </c>
      <c r="P276" s="364">
        <f>P273+P275</f>
        <v>0</v>
      </c>
      <c r="Q276" s="363">
        <f>SUM(R276+T276)</f>
        <v>25.8</v>
      </c>
      <c r="R276" s="364">
        <f>R273+R275</f>
        <v>25.8</v>
      </c>
      <c r="S276" s="364">
        <f>S273+S275</f>
        <v>0</v>
      </c>
      <c r="T276" s="364">
        <f>T273+T275</f>
        <v>0</v>
      </c>
      <c r="U276" s="363">
        <f>SUM(V276+X276)</f>
        <v>25.8</v>
      </c>
      <c r="V276" s="364">
        <f>V273+V275</f>
        <v>25.8</v>
      </c>
      <c r="W276" s="364">
        <f>W273+W275</f>
        <v>0</v>
      </c>
      <c r="X276" s="365">
        <f>X273+X275</f>
        <v>0</v>
      </c>
      <c r="Y276" s="72"/>
      <c r="Z276" s="90"/>
      <c r="AA276" s="90"/>
      <c r="AB276" s="90"/>
      <c r="AC276" s="90"/>
    </row>
    <row r="277" spans="1:29" s="65" customFormat="1" ht="12.75" customHeight="1" thickBot="1" x14ac:dyDescent="0.25">
      <c r="A277" s="16">
        <v>2</v>
      </c>
      <c r="B277" s="595" t="s">
        <v>11</v>
      </c>
      <c r="C277" s="596"/>
      <c r="D277" s="596"/>
      <c r="E277" s="596"/>
      <c r="F277" s="596"/>
      <c r="G277" s="596"/>
      <c r="H277" s="597"/>
      <c r="I277" s="410">
        <f>SUM(J277+L277)</f>
        <v>25.6</v>
      </c>
      <c r="J277" s="408">
        <f>J276</f>
        <v>25.6</v>
      </c>
      <c r="K277" s="408">
        <f>K276</f>
        <v>0</v>
      </c>
      <c r="L277" s="409">
        <f>L276</f>
        <v>0</v>
      </c>
      <c r="M277" s="410">
        <f t="shared" si="72"/>
        <v>25.8</v>
      </c>
      <c r="N277" s="408">
        <f t="shared" ref="N277:X277" si="73">N276</f>
        <v>25.8</v>
      </c>
      <c r="O277" s="408">
        <f t="shared" si="73"/>
        <v>0</v>
      </c>
      <c r="P277" s="409">
        <f t="shared" si="73"/>
        <v>0</v>
      </c>
      <c r="Q277" s="411">
        <f>Q276</f>
        <v>25.8</v>
      </c>
      <c r="R277" s="408">
        <f>R276</f>
        <v>25.8</v>
      </c>
      <c r="S277" s="408">
        <f>S276</f>
        <v>0</v>
      </c>
      <c r="T277" s="409">
        <f>T276</f>
        <v>0</v>
      </c>
      <c r="U277" s="411">
        <f t="shared" si="73"/>
        <v>25.8</v>
      </c>
      <c r="V277" s="408">
        <f t="shared" si="73"/>
        <v>25.8</v>
      </c>
      <c r="W277" s="408">
        <f t="shared" si="73"/>
        <v>0</v>
      </c>
      <c r="X277" s="409">
        <f t="shared" si="73"/>
        <v>0</v>
      </c>
      <c r="Z277" s="90"/>
      <c r="AA277" s="90"/>
      <c r="AB277" s="90"/>
      <c r="AC277" s="90"/>
    </row>
    <row r="278" spans="1:29" s="65" customFormat="1" ht="10.5" hidden="1" thickBot="1" x14ac:dyDescent="0.25">
      <c r="A278" s="55">
        <v>3</v>
      </c>
      <c r="B278" s="639" t="s">
        <v>211</v>
      </c>
      <c r="C278" s="639"/>
      <c r="D278" s="639"/>
      <c r="E278" s="639"/>
      <c r="F278" s="639"/>
      <c r="G278" s="639"/>
      <c r="H278" s="639"/>
      <c r="I278" s="640"/>
      <c r="J278" s="640"/>
      <c r="K278" s="640"/>
      <c r="L278" s="640"/>
      <c r="M278" s="640"/>
      <c r="N278" s="640"/>
      <c r="O278" s="640"/>
      <c r="P278" s="640"/>
      <c r="Q278" s="640"/>
      <c r="R278" s="640"/>
      <c r="S278" s="640"/>
      <c r="T278" s="640"/>
      <c r="U278" s="640"/>
      <c r="V278" s="640"/>
      <c r="W278" s="640"/>
      <c r="X278" s="640"/>
      <c r="Z278" s="90"/>
      <c r="AA278" s="90"/>
      <c r="AB278" s="90"/>
      <c r="AC278" s="90"/>
    </row>
    <row r="279" spans="1:29" s="65" customFormat="1" ht="20.25" hidden="1" customHeight="1" thickBot="1" x14ac:dyDescent="0.25">
      <c r="A279" s="55">
        <v>3</v>
      </c>
      <c r="B279" s="56">
        <v>1</v>
      </c>
      <c r="C279" s="465" t="s">
        <v>212</v>
      </c>
      <c r="D279" s="465"/>
      <c r="E279" s="465"/>
      <c r="F279" s="465"/>
      <c r="G279" s="465"/>
      <c r="H279" s="465"/>
      <c r="I279" s="465"/>
      <c r="J279" s="465"/>
      <c r="K279" s="465"/>
      <c r="L279" s="465"/>
      <c r="M279" s="465"/>
      <c r="N279" s="465"/>
      <c r="O279" s="465"/>
      <c r="P279" s="465"/>
      <c r="Q279" s="465"/>
      <c r="R279" s="465"/>
      <c r="S279" s="465"/>
      <c r="T279" s="465"/>
      <c r="U279" s="465"/>
      <c r="V279" s="465"/>
      <c r="W279" s="465"/>
      <c r="X279" s="465"/>
      <c r="Z279" s="90"/>
      <c r="AA279" s="90"/>
      <c r="AB279" s="90"/>
      <c r="AC279" s="90"/>
    </row>
    <row r="280" spans="1:29" s="65" customFormat="1" ht="18.75" hidden="1" customHeight="1" x14ac:dyDescent="0.2">
      <c r="A280" s="414">
        <v>3</v>
      </c>
      <c r="B280" s="415">
        <v>1</v>
      </c>
      <c r="C280" s="671">
        <v>1</v>
      </c>
      <c r="D280" s="626"/>
      <c r="E280" s="673">
        <v>12</v>
      </c>
      <c r="F280" s="580" t="s">
        <v>57</v>
      </c>
      <c r="G280" s="580" t="s">
        <v>154</v>
      </c>
      <c r="H280" s="578" t="s">
        <v>28</v>
      </c>
      <c r="I280" s="188">
        <f>SUM(J280+L280)</f>
        <v>0</v>
      </c>
      <c r="J280" s="189"/>
      <c r="K280" s="189"/>
      <c r="L280" s="190"/>
      <c r="M280" s="191">
        <f>SUM(N280+P280)</f>
        <v>0</v>
      </c>
      <c r="N280" s="192"/>
      <c r="O280" s="192"/>
      <c r="P280" s="193"/>
      <c r="Q280" s="194">
        <f>SUM(R280+T280)</f>
        <v>0</v>
      </c>
      <c r="R280" s="192"/>
      <c r="S280" s="192"/>
      <c r="T280" s="193"/>
      <c r="U280" s="194"/>
      <c r="V280" s="192"/>
      <c r="W280" s="192"/>
      <c r="X280" s="193"/>
      <c r="Z280" s="90"/>
      <c r="AA280" s="90"/>
      <c r="AB280" s="90"/>
      <c r="AC280" s="90"/>
    </row>
    <row r="281" spans="1:29" s="65" customFormat="1" ht="18.75" hidden="1" customHeight="1" x14ac:dyDescent="0.2">
      <c r="A281" s="414"/>
      <c r="B281" s="415"/>
      <c r="C281" s="644"/>
      <c r="D281" s="464"/>
      <c r="E281" s="495"/>
      <c r="F281" s="447"/>
      <c r="G281" s="447"/>
      <c r="H281" s="501"/>
      <c r="I281" s="195">
        <f t="shared" ref="I281:X281" si="74">I280/3.4528</f>
        <v>0</v>
      </c>
      <c r="J281" s="196">
        <f t="shared" si="74"/>
        <v>0</v>
      </c>
      <c r="K281" s="196">
        <f t="shared" si="74"/>
        <v>0</v>
      </c>
      <c r="L281" s="197">
        <f t="shared" si="74"/>
        <v>0</v>
      </c>
      <c r="M281" s="195">
        <f t="shared" si="74"/>
        <v>0</v>
      </c>
      <c r="N281" s="196">
        <f t="shared" si="74"/>
        <v>0</v>
      </c>
      <c r="O281" s="196">
        <f t="shared" si="74"/>
        <v>0</v>
      </c>
      <c r="P281" s="198">
        <f t="shared" si="74"/>
        <v>0</v>
      </c>
      <c r="Q281" s="199">
        <f t="shared" si="74"/>
        <v>0</v>
      </c>
      <c r="R281" s="196">
        <f t="shared" si="74"/>
        <v>0</v>
      </c>
      <c r="S281" s="196">
        <f t="shared" si="74"/>
        <v>0</v>
      </c>
      <c r="T281" s="197">
        <f t="shared" si="74"/>
        <v>0</v>
      </c>
      <c r="U281" s="195">
        <f t="shared" si="74"/>
        <v>0</v>
      </c>
      <c r="V281" s="196">
        <f t="shared" si="74"/>
        <v>0</v>
      </c>
      <c r="W281" s="196">
        <f t="shared" si="74"/>
        <v>0</v>
      </c>
      <c r="X281" s="198">
        <f t="shared" si="74"/>
        <v>0</v>
      </c>
      <c r="Z281" s="90"/>
      <c r="AA281" s="90"/>
      <c r="AB281" s="90"/>
      <c r="AC281" s="90"/>
    </row>
    <row r="282" spans="1:29" s="65" customFormat="1" ht="18.75" hidden="1" customHeight="1" x14ac:dyDescent="0.2">
      <c r="A282" s="414"/>
      <c r="B282" s="415"/>
      <c r="C282" s="644"/>
      <c r="D282" s="464"/>
      <c r="E282" s="495"/>
      <c r="F282" s="447"/>
      <c r="G282" s="447"/>
      <c r="H282" s="501" t="s">
        <v>23</v>
      </c>
      <c r="I282" s="188">
        <f>SUM(J282+L282)</f>
        <v>0</v>
      </c>
      <c r="J282" s="189"/>
      <c r="K282" s="189"/>
      <c r="L282" s="190"/>
      <c r="M282" s="191">
        <f>SUM(N282+P282)</f>
        <v>0</v>
      </c>
      <c r="N282" s="192"/>
      <c r="O282" s="192"/>
      <c r="P282" s="193"/>
      <c r="Q282" s="194">
        <f>SUM(R282+T282)</f>
        <v>0</v>
      </c>
      <c r="R282" s="192"/>
      <c r="S282" s="192"/>
      <c r="T282" s="193"/>
      <c r="U282" s="194"/>
      <c r="V282" s="192"/>
      <c r="W282" s="192"/>
      <c r="X282" s="193"/>
      <c r="Z282" s="90"/>
      <c r="AA282" s="90"/>
      <c r="AB282" s="90"/>
      <c r="AC282" s="90"/>
    </row>
    <row r="283" spans="1:29" s="65" customFormat="1" ht="18.75" hidden="1" customHeight="1" thickBot="1" x14ac:dyDescent="0.25">
      <c r="A283" s="414"/>
      <c r="B283" s="415"/>
      <c r="C283" s="644"/>
      <c r="D283" s="464"/>
      <c r="E283" s="495"/>
      <c r="F283" s="574"/>
      <c r="G283" s="574"/>
      <c r="H283" s="579"/>
      <c r="I283" s="195">
        <f t="shared" ref="I283:X283" si="75">I282/3.4528</f>
        <v>0</v>
      </c>
      <c r="J283" s="196">
        <f t="shared" si="75"/>
        <v>0</v>
      </c>
      <c r="K283" s="196">
        <f t="shared" si="75"/>
        <v>0</v>
      </c>
      <c r="L283" s="197">
        <f t="shared" si="75"/>
        <v>0</v>
      </c>
      <c r="M283" s="195">
        <f t="shared" si="75"/>
        <v>0</v>
      </c>
      <c r="N283" s="196">
        <f t="shared" si="75"/>
        <v>0</v>
      </c>
      <c r="O283" s="196">
        <f t="shared" si="75"/>
        <v>0</v>
      </c>
      <c r="P283" s="198">
        <f t="shared" si="75"/>
        <v>0</v>
      </c>
      <c r="Q283" s="199">
        <f t="shared" si="75"/>
        <v>0</v>
      </c>
      <c r="R283" s="196">
        <f t="shared" si="75"/>
        <v>0</v>
      </c>
      <c r="S283" s="196">
        <f t="shared" si="75"/>
        <v>0</v>
      </c>
      <c r="T283" s="197">
        <f t="shared" si="75"/>
        <v>0</v>
      </c>
      <c r="U283" s="195">
        <f t="shared" si="75"/>
        <v>0</v>
      </c>
      <c r="V283" s="196">
        <f t="shared" si="75"/>
        <v>0</v>
      </c>
      <c r="W283" s="196">
        <f t="shared" si="75"/>
        <v>0</v>
      </c>
      <c r="X283" s="198">
        <f t="shared" si="75"/>
        <v>0</v>
      </c>
      <c r="Z283" s="90"/>
      <c r="AA283" s="90"/>
      <c r="AB283" s="90"/>
      <c r="AC283" s="90"/>
    </row>
    <row r="284" spans="1:29" s="65" customFormat="1" ht="13.5" hidden="1" customHeight="1" thickBot="1" x14ac:dyDescent="0.25">
      <c r="A284" s="414"/>
      <c r="B284" s="415"/>
      <c r="C284" s="644"/>
      <c r="D284" s="464"/>
      <c r="E284" s="495"/>
      <c r="F284" s="477" t="s">
        <v>9</v>
      </c>
      <c r="G284" s="478"/>
      <c r="H284" s="479"/>
      <c r="I284" s="200">
        <f>SUM(J284+L284)</f>
        <v>0</v>
      </c>
      <c r="J284" s="201">
        <f t="shared" ref="J284:L285" si="76">SUM(J282+J280)</f>
        <v>0</v>
      </c>
      <c r="K284" s="201">
        <f t="shared" si="76"/>
        <v>0</v>
      </c>
      <c r="L284" s="201">
        <f t="shared" si="76"/>
        <v>0</v>
      </c>
      <c r="M284" s="200">
        <f>SUM(N284+P284)</f>
        <v>0</v>
      </c>
      <c r="N284" s="201">
        <f t="shared" ref="N284:P285" si="77">SUM(N282+N280)</f>
        <v>0</v>
      </c>
      <c r="O284" s="201">
        <f t="shared" si="77"/>
        <v>0</v>
      </c>
      <c r="P284" s="201">
        <f t="shared" si="77"/>
        <v>0</v>
      </c>
      <c r="Q284" s="200">
        <f>SUM(R284+T284)</f>
        <v>0</v>
      </c>
      <c r="R284" s="201">
        <f t="shared" ref="R284:T285" si="78">SUM(R282+R280)</f>
        <v>0</v>
      </c>
      <c r="S284" s="201">
        <f t="shared" si="78"/>
        <v>0</v>
      </c>
      <c r="T284" s="202">
        <f t="shared" si="78"/>
        <v>0</v>
      </c>
      <c r="U284" s="200">
        <f>SUM(V284+X284)</f>
        <v>0</v>
      </c>
      <c r="V284" s="201">
        <f t="shared" ref="V284:X285" si="79">SUM(V282+V280)</f>
        <v>0</v>
      </c>
      <c r="W284" s="201">
        <f t="shared" si="79"/>
        <v>0</v>
      </c>
      <c r="X284" s="203">
        <f t="shared" si="79"/>
        <v>0</v>
      </c>
      <c r="Z284" s="90"/>
      <c r="AA284" s="90"/>
      <c r="AB284" s="90"/>
      <c r="AC284" s="90"/>
    </row>
    <row r="285" spans="1:29" s="65" customFormat="1" ht="15.75" hidden="1" customHeight="1" thickBot="1" x14ac:dyDescent="0.25">
      <c r="A285" s="414"/>
      <c r="B285" s="415"/>
      <c r="C285" s="511"/>
      <c r="D285" s="672"/>
      <c r="E285" s="516"/>
      <c r="F285" s="444"/>
      <c r="G285" s="445"/>
      <c r="H285" s="446"/>
      <c r="I285" s="200">
        <f>SUM(J285+L285)</f>
        <v>0</v>
      </c>
      <c r="J285" s="201">
        <f t="shared" si="76"/>
        <v>0</v>
      </c>
      <c r="K285" s="201">
        <f t="shared" si="76"/>
        <v>0</v>
      </c>
      <c r="L285" s="201">
        <f t="shared" si="76"/>
        <v>0</v>
      </c>
      <c r="M285" s="200">
        <f>SUM(N285+P285)</f>
        <v>0</v>
      </c>
      <c r="N285" s="201">
        <f t="shared" si="77"/>
        <v>0</v>
      </c>
      <c r="O285" s="201">
        <f t="shared" si="77"/>
        <v>0</v>
      </c>
      <c r="P285" s="201">
        <f t="shared" si="77"/>
        <v>0</v>
      </c>
      <c r="Q285" s="200">
        <f>SUM(R285+T285)</f>
        <v>0</v>
      </c>
      <c r="R285" s="201">
        <f t="shared" si="78"/>
        <v>0</v>
      </c>
      <c r="S285" s="201">
        <f t="shared" si="78"/>
        <v>0</v>
      </c>
      <c r="T285" s="202">
        <f t="shared" si="78"/>
        <v>0</v>
      </c>
      <c r="U285" s="200">
        <f>SUM(V285+X285)</f>
        <v>0</v>
      </c>
      <c r="V285" s="201">
        <f t="shared" si="79"/>
        <v>0</v>
      </c>
      <c r="W285" s="201">
        <f t="shared" si="79"/>
        <v>0</v>
      </c>
      <c r="X285" s="203">
        <f t="shared" si="79"/>
        <v>0</v>
      </c>
      <c r="Z285" s="90"/>
      <c r="AA285" s="90"/>
      <c r="AB285" s="90"/>
      <c r="AC285" s="90"/>
    </row>
    <row r="286" spans="1:29" s="65" customFormat="1" ht="13.5" hidden="1" customHeight="1" thickBot="1" x14ac:dyDescent="0.25">
      <c r="A286" s="649">
        <v>3</v>
      </c>
      <c r="B286" s="651">
        <v>1</v>
      </c>
      <c r="C286" s="611" t="s">
        <v>10</v>
      </c>
      <c r="D286" s="612"/>
      <c r="E286" s="612"/>
      <c r="F286" s="612"/>
      <c r="G286" s="612"/>
      <c r="H286" s="613"/>
      <c r="I286" s="204">
        <f>SUM(J286+L286)</f>
        <v>0</v>
      </c>
      <c r="J286" s="205">
        <f t="shared" ref="J286:L289" si="80">J284</f>
        <v>0</v>
      </c>
      <c r="K286" s="205">
        <f t="shared" si="80"/>
        <v>0</v>
      </c>
      <c r="L286" s="206">
        <f t="shared" si="80"/>
        <v>0</v>
      </c>
      <c r="M286" s="207">
        <f>SUM(N286+P286)</f>
        <v>0</v>
      </c>
      <c r="N286" s="205">
        <f t="shared" ref="N286:P287" si="81">N284</f>
        <v>0</v>
      </c>
      <c r="O286" s="205">
        <f t="shared" si="81"/>
        <v>0</v>
      </c>
      <c r="P286" s="208">
        <f t="shared" si="81"/>
        <v>0</v>
      </c>
      <c r="Q286" s="204">
        <f>SUM(R286+T286)</f>
        <v>0</v>
      </c>
      <c r="R286" s="205">
        <f t="shared" ref="R286:T287" si="82">R284</f>
        <v>0</v>
      </c>
      <c r="S286" s="205">
        <f t="shared" si="82"/>
        <v>0</v>
      </c>
      <c r="T286" s="206">
        <f t="shared" si="82"/>
        <v>0</v>
      </c>
      <c r="U286" s="207">
        <f>SUM(V286+X286)</f>
        <v>0</v>
      </c>
      <c r="V286" s="205">
        <f t="shared" ref="V286:X287" si="83">V284</f>
        <v>0</v>
      </c>
      <c r="W286" s="205">
        <f t="shared" si="83"/>
        <v>0</v>
      </c>
      <c r="X286" s="208">
        <f t="shared" si="83"/>
        <v>0</v>
      </c>
      <c r="Z286" s="90"/>
      <c r="AA286" s="90"/>
      <c r="AB286" s="90"/>
      <c r="AC286" s="90"/>
    </row>
    <row r="287" spans="1:29" s="65" customFormat="1" ht="13.5" hidden="1" customHeight="1" thickBot="1" x14ac:dyDescent="0.25">
      <c r="A287" s="650"/>
      <c r="B287" s="652"/>
      <c r="C287" s="668"/>
      <c r="D287" s="669"/>
      <c r="E287" s="669"/>
      <c r="F287" s="669"/>
      <c r="G287" s="669"/>
      <c r="H287" s="670"/>
      <c r="I287" s="204">
        <f>SUM(J287+L287)</f>
        <v>0</v>
      </c>
      <c r="J287" s="205">
        <f t="shared" si="80"/>
        <v>0</v>
      </c>
      <c r="K287" s="205">
        <f t="shared" si="80"/>
        <v>0</v>
      </c>
      <c r="L287" s="206">
        <f t="shared" si="80"/>
        <v>0</v>
      </c>
      <c r="M287" s="207">
        <f>SUM(N287+P287)</f>
        <v>0</v>
      </c>
      <c r="N287" s="205">
        <f t="shared" si="81"/>
        <v>0</v>
      </c>
      <c r="O287" s="205">
        <f t="shared" si="81"/>
        <v>0</v>
      </c>
      <c r="P287" s="208">
        <f t="shared" si="81"/>
        <v>0</v>
      </c>
      <c r="Q287" s="204">
        <f>SUM(R287+T287)</f>
        <v>0</v>
      </c>
      <c r="R287" s="205">
        <f t="shared" si="82"/>
        <v>0</v>
      </c>
      <c r="S287" s="205">
        <f t="shared" si="82"/>
        <v>0</v>
      </c>
      <c r="T287" s="206">
        <f t="shared" si="82"/>
        <v>0</v>
      </c>
      <c r="U287" s="207">
        <f>SUM(V287+X287)</f>
        <v>0</v>
      </c>
      <c r="V287" s="205">
        <f t="shared" si="83"/>
        <v>0</v>
      </c>
      <c r="W287" s="205">
        <f t="shared" si="83"/>
        <v>0</v>
      </c>
      <c r="X287" s="208">
        <f t="shared" si="83"/>
        <v>0</v>
      </c>
      <c r="Z287" s="90"/>
      <c r="AA287" s="90"/>
      <c r="AB287" s="90"/>
      <c r="AC287" s="90"/>
    </row>
    <row r="288" spans="1:29" s="65" customFormat="1" ht="12" hidden="1" thickBot="1" x14ac:dyDescent="0.25">
      <c r="A288" s="649">
        <v>3</v>
      </c>
      <c r="B288" s="589" t="s">
        <v>11</v>
      </c>
      <c r="C288" s="590"/>
      <c r="D288" s="590"/>
      <c r="E288" s="590"/>
      <c r="F288" s="590"/>
      <c r="G288" s="590"/>
      <c r="H288" s="591"/>
      <c r="I288" s="209">
        <f>SUM(L288,J288)</f>
        <v>0</v>
      </c>
      <c r="J288" s="210">
        <f t="shared" si="80"/>
        <v>0</v>
      </c>
      <c r="K288" s="210">
        <f t="shared" si="80"/>
        <v>0</v>
      </c>
      <c r="L288" s="210">
        <f t="shared" si="80"/>
        <v>0</v>
      </c>
      <c r="M288" s="209">
        <f>SUM(P288,N288)</f>
        <v>0</v>
      </c>
      <c r="N288" s="210">
        <f t="shared" ref="N288:X289" si="84">N286</f>
        <v>0</v>
      </c>
      <c r="O288" s="210">
        <f t="shared" si="84"/>
        <v>0</v>
      </c>
      <c r="P288" s="210">
        <f t="shared" si="84"/>
        <v>0</v>
      </c>
      <c r="Q288" s="209">
        <f>SUM(T288,R288)</f>
        <v>0</v>
      </c>
      <c r="R288" s="210">
        <f>R286</f>
        <v>0</v>
      </c>
      <c r="S288" s="210">
        <f t="shared" si="84"/>
        <v>0</v>
      </c>
      <c r="T288" s="211">
        <f t="shared" si="84"/>
        <v>0</v>
      </c>
      <c r="U288" s="209">
        <f>SUM(X288,V288)</f>
        <v>0</v>
      </c>
      <c r="V288" s="210">
        <f>V286</f>
        <v>0</v>
      </c>
      <c r="W288" s="210">
        <f t="shared" si="84"/>
        <v>0</v>
      </c>
      <c r="X288" s="212">
        <f t="shared" si="84"/>
        <v>0</v>
      </c>
      <c r="Z288" s="90"/>
      <c r="AA288" s="90"/>
      <c r="AB288" s="90"/>
      <c r="AC288" s="90"/>
    </row>
    <row r="289" spans="1:29" s="65" customFormat="1" ht="12" hidden="1" thickBot="1" x14ac:dyDescent="0.25">
      <c r="A289" s="650"/>
      <c r="B289" s="592"/>
      <c r="C289" s="593"/>
      <c r="D289" s="593"/>
      <c r="E289" s="593"/>
      <c r="F289" s="593"/>
      <c r="G289" s="593"/>
      <c r="H289" s="594"/>
      <c r="I289" s="209">
        <f>SUM(L289,J289)</f>
        <v>0</v>
      </c>
      <c r="J289" s="210">
        <f t="shared" si="80"/>
        <v>0</v>
      </c>
      <c r="K289" s="210">
        <f t="shared" si="80"/>
        <v>0</v>
      </c>
      <c r="L289" s="210">
        <f t="shared" si="80"/>
        <v>0</v>
      </c>
      <c r="M289" s="209">
        <f>SUM(P289,N289)</f>
        <v>0</v>
      </c>
      <c r="N289" s="210">
        <f t="shared" si="84"/>
        <v>0</v>
      </c>
      <c r="O289" s="210">
        <f t="shared" si="84"/>
        <v>0</v>
      </c>
      <c r="P289" s="210">
        <f t="shared" si="84"/>
        <v>0</v>
      </c>
      <c r="Q289" s="209">
        <f>SUM(T289,R289)</f>
        <v>0</v>
      </c>
      <c r="R289" s="210">
        <f>R287</f>
        <v>0</v>
      </c>
      <c r="S289" s="210">
        <f t="shared" si="84"/>
        <v>0</v>
      </c>
      <c r="T289" s="211">
        <f t="shared" si="84"/>
        <v>0</v>
      </c>
      <c r="U289" s="209">
        <f>SUM(X289,V289)</f>
        <v>0</v>
      </c>
      <c r="V289" s="210">
        <f>V287</f>
        <v>0</v>
      </c>
      <c r="W289" s="210">
        <f t="shared" si="84"/>
        <v>0</v>
      </c>
      <c r="X289" s="212">
        <f t="shared" si="84"/>
        <v>0</v>
      </c>
      <c r="Z289" s="90"/>
      <c r="AA289" s="90"/>
      <c r="AB289" s="90"/>
      <c r="AC289" s="90"/>
    </row>
    <row r="290" spans="1:29" s="65" customFormat="1" ht="18" customHeight="1" thickBot="1" x14ac:dyDescent="0.25">
      <c r="A290" s="53">
        <v>3</v>
      </c>
      <c r="B290" s="496" t="s">
        <v>246</v>
      </c>
      <c r="C290" s="496"/>
      <c r="D290" s="496"/>
      <c r="E290" s="496"/>
      <c r="F290" s="496"/>
      <c r="G290" s="496"/>
      <c r="H290" s="496"/>
      <c r="I290" s="496"/>
      <c r="J290" s="496"/>
      <c r="K290" s="496"/>
      <c r="L290" s="496"/>
      <c r="M290" s="496"/>
      <c r="N290" s="496"/>
      <c r="O290" s="496"/>
      <c r="P290" s="496"/>
      <c r="Q290" s="496"/>
      <c r="R290" s="496"/>
      <c r="S290" s="496"/>
      <c r="T290" s="496"/>
      <c r="U290" s="496"/>
      <c r="V290" s="496"/>
      <c r="W290" s="496"/>
      <c r="X290" s="496"/>
      <c r="Z290" s="90"/>
      <c r="AA290" s="90"/>
      <c r="AB290" s="90"/>
      <c r="AC290" s="90"/>
    </row>
    <row r="291" spans="1:29" s="65" customFormat="1" ht="18" customHeight="1" thickBot="1" x14ac:dyDescent="0.25">
      <c r="A291" s="57">
        <v>3</v>
      </c>
      <c r="B291" s="56">
        <v>1</v>
      </c>
      <c r="C291" s="465" t="s">
        <v>175</v>
      </c>
      <c r="D291" s="465"/>
      <c r="E291" s="465"/>
      <c r="F291" s="465"/>
      <c r="G291" s="465"/>
      <c r="H291" s="465"/>
      <c r="I291" s="465"/>
      <c r="J291" s="465"/>
      <c r="K291" s="465"/>
      <c r="L291" s="465"/>
      <c r="M291" s="465"/>
      <c r="N291" s="465"/>
      <c r="O291" s="465"/>
      <c r="P291" s="465"/>
      <c r="Q291" s="465"/>
      <c r="R291" s="465"/>
      <c r="S291" s="465"/>
      <c r="T291" s="465"/>
      <c r="U291" s="465"/>
      <c r="V291" s="465"/>
      <c r="W291" s="465"/>
      <c r="X291" s="465"/>
      <c r="Z291" s="90"/>
      <c r="AA291" s="90"/>
      <c r="AB291" s="90"/>
      <c r="AC291" s="90"/>
    </row>
    <row r="292" spans="1:29" ht="15" customHeight="1" thickBot="1" x14ac:dyDescent="0.25">
      <c r="A292" s="414">
        <v>3</v>
      </c>
      <c r="B292" s="415">
        <v>1</v>
      </c>
      <c r="C292" s="644">
        <v>1</v>
      </c>
      <c r="D292" s="583" t="s">
        <v>176</v>
      </c>
      <c r="E292" s="495">
        <v>12</v>
      </c>
      <c r="F292" s="31" t="s">
        <v>48</v>
      </c>
      <c r="G292" s="31" t="s">
        <v>155</v>
      </c>
      <c r="H292" s="48" t="s">
        <v>28</v>
      </c>
      <c r="I292" s="182">
        <f>SUM(J292)</f>
        <v>5.4</v>
      </c>
      <c r="J292" s="140">
        <v>5.4</v>
      </c>
      <c r="K292" s="140"/>
      <c r="L292" s="143"/>
      <c r="M292" s="249">
        <f>SUM(N292+P292)</f>
        <v>6</v>
      </c>
      <c r="N292" s="140">
        <v>6</v>
      </c>
      <c r="O292" s="140"/>
      <c r="P292" s="128"/>
      <c r="Q292" s="249">
        <f>SUM(R292+T292)</f>
        <v>6</v>
      </c>
      <c r="R292" s="140">
        <v>6</v>
      </c>
      <c r="S292" s="140"/>
      <c r="T292" s="143"/>
      <c r="U292" s="249">
        <f>SUM(V292+X292)</f>
        <v>6</v>
      </c>
      <c r="V292" s="140">
        <v>6</v>
      </c>
      <c r="W292" s="122"/>
      <c r="X292" s="125"/>
      <c r="Z292" s="90"/>
      <c r="AA292" s="90"/>
      <c r="AB292" s="90"/>
      <c r="AC292" s="90"/>
    </row>
    <row r="293" spans="1:29" s="65" customFormat="1" ht="15" customHeight="1" thickBot="1" x14ac:dyDescent="0.25">
      <c r="A293" s="414"/>
      <c r="B293" s="415"/>
      <c r="C293" s="644"/>
      <c r="D293" s="584"/>
      <c r="E293" s="495"/>
      <c r="F293" s="444" t="s">
        <v>9</v>
      </c>
      <c r="G293" s="445"/>
      <c r="H293" s="446"/>
      <c r="I293" s="171">
        <f>SUM(J293+L293)</f>
        <v>5.4</v>
      </c>
      <c r="J293" s="118">
        <f>SUM(J292)</f>
        <v>5.4</v>
      </c>
      <c r="K293" s="118">
        <f>SUM(K292)</f>
        <v>0</v>
      </c>
      <c r="L293" s="120">
        <f>SUM(L292)</f>
        <v>0</v>
      </c>
      <c r="M293" s="184">
        <f>SUM(N293+P293)</f>
        <v>6</v>
      </c>
      <c r="N293" s="358">
        <f>SUM(N292)</f>
        <v>6</v>
      </c>
      <c r="O293" s="358">
        <f>SUM(O292)</f>
        <v>0</v>
      </c>
      <c r="P293" s="360">
        <f>SUM(P292)</f>
        <v>0</v>
      </c>
      <c r="Q293" s="184">
        <f>SUM(R293+T293)</f>
        <v>6</v>
      </c>
      <c r="R293" s="358">
        <f>SUM(R292)</f>
        <v>6</v>
      </c>
      <c r="S293" s="358">
        <f>SUM(S292)</f>
        <v>0</v>
      </c>
      <c r="T293" s="360">
        <f>SUM(T292)</f>
        <v>0</v>
      </c>
      <c r="U293" s="184">
        <f>SUM(V293+X293)</f>
        <v>6</v>
      </c>
      <c r="V293" s="118">
        <f>SUM(V292)</f>
        <v>6</v>
      </c>
      <c r="W293" s="118">
        <f>SUM(W292)</f>
        <v>0</v>
      </c>
      <c r="X293" s="120">
        <f>SUM(X292)</f>
        <v>0</v>
      </c>
      <c r="Z293" s="90"/>
      <c r="AA293" s="90"/>
      <c r="AB293" s="90"/>
      <c r="AC293" s="90"/>
    </row>
    <row r="294" spans="1:29" ht="15" customHeight="1" thickBot="1" x14ac:dyDescent="0.25">
      <c r="A294" s="414">
        <v>3</v>
      </c>
      <c r="B294" s="415">
        <v>1</v>
      </c>
      <c r="C294" s="644">
        <v>2</v>
      </c>
      <c r="D294" s="598" t="s">
        <v>32</v>
      </c>
      <c r="E294" s="495">
        <v>12</v>
      </c>
      <c r="F294" s="31" t="s">
        <v>271</v>
      </c>
      <c r="G294" s="31" t="s">
        <v>156</v>
      </c>
      <c r="H294" s="48" t="s">
        <v>28</v>
      </c>
      <c r="I294" s="182">
        <f>SUM(J294)</f>
        <v>4.3</v>
      </c>
      <c r="J294" s="140">
        <v>4.3</v>
      </c>
      <c r="K294" s="140"/>
      <c r="L294" s="143"/>
      <c r="M294" s="249">
        <f>SUM(N294+P294)</f>
        <v>9.9</v>
      </c>
      <c r="N294" s="140">
        <v>9.9</v>
      </c>
      <c r="O294" s="140"/>
      <c r="P294" s="128"/>
      <c r="Q294" s="249">
        <f>SUM(R294+T294)</f>
        <v>9.9</v>
      </c>
      <c r="R294" s="140">
        <v>9.9</v>
      </c>
      <c r="S294" s="140"/>
      <c r="T294" s="143"/>
      <c r="U294" s="249">
        <f>SUM(V294+X294)</f>
        <v>9.9</v>
      </c>
      <c r="V294" s="122">
        <v>9.9</v>
      </c>
      <c r="W294" s="122"/>
      <c r="X294" s="125"/>
      <c r="Z294" s="90"/>
      <c r="AA294" s="90"/>
      <c r="AB294" s="90"/>
      <c r="AC294" s="90"/>
    </row>
    <row r="295" spans="1:29" s="65" customFormat="1" ht="15" customHeight="1" thickBot="1" x14ac:dyDescent="0.25">
      <c r="A295" s="414"/>
      <c r="B295" s="415"/>
      <c r="C295" s="644"/>
      <c r="D295" s="584"/>
      <c r="E295" s="495"/>
      <c r="F295" s="444" t="s">
        <v>9</v>
      </c>
      <c r="G295" s="445"/>
      <c r="H295" s="446"/>
      <c r="I295" s="171">
        <f>SUM(J295+L295)</f>
        <v>4.3</v>
      </c>
      <c r="J295" s="118">
        <f>SUM(J294)</f>
        <v>4.3</v>
      </c>
      <c r="K295" s="118">
        <f>SUM(K294)</f>
        <v>0</v>
      </c>
      <c r="L295" s="120">
        <f>SUM(L294)</f>
        <v>0</v>
      </c>
      <c r="M295" s="184">
        <f>SUM(N295+P295)</f>
        <v>9.9</v>
      </c>
      <c r="N295" s="358">
        <f>SUM(N294)</f>
        <v>9.9</v>
      </c>
      <c r="O295" s="358">
        <f>SUM(O294)</f>
        <v>0</v>
      </c>
      <c r="P295" s="360">
        <f>SUM(P294)</f>
        <v>0</v>
      </c>
      <c r="Q295" s="184">
        <f>SUM(R295+T295)</f>
        <v>9.9</v>
      </c>
      <c r="R295" s="358">
        <f>SUM(R294)</f>
        <v>9.9</v>
      </c>
      <c r="S295" s="358">
        <f>SUM(S294)</f>
        <v>0</v>
      </c>
      <c r="T295" s="360">
        <f>SUM(T294)</f>
        <v>0</v>
      </c>
      <c r="U295" s="184">
        <f>SUM(V295+X295)</f>
        <v>9.9</v>
      </c>
      <c r="V295" s="118">
        <f>SUM(V294)</f>
        <v>9.9</v>
      </c>
      <c r="W295" s="118">
        <f>SUM(W294)</f>
        <v>0</v>
      </c>
      <c r="X295" s="120">
        <f>SUM(X294)</f>
        <v>0</v>
      </c>
      <c r="Z295" s="90"/>
      <c r="AA295" s="90"/>
      <c r="AB295" s="90"/>
      <c r="AC295" s="90"/>
    </row>
    <row r="296" spans="1:29" ht="12.75" hidden="1" customHeight="1" x14ac:dyDescent="0.2">
      <c r="A296" s="414">
        <v>3</v>
      </c>
      <c r="B296" s="415">
        <v>1</v>
      </c>
      <c r="C296" s="644">
        <v>3</v>
      </c>
      <c r="D296" s="645" t="s">
        <v>214</v>
      </c>
      <c r="E296" s="495">
        <v>12</v>
      </c>
      <c r="F296" s="676" t="s">
        <v>57</v>
      </c>
      <c r="G296" s="676" t="s">
        <v>151</v>
      </c>
      <c r="H296" s="674" t="s">
        <v>28</v>
      </c>
      <c r="I296" s="124">
        <f>SUM(J296+L296)</f>
        <v>0</v>
      </c>
      <c r="J296" s="122"/>
      <c r="K296" s="213"/>
      <c r="L296" s="214"/>
      <c r="M296" s="117">
        <f t="shared" ref="M296:M302" si="85">SUM(N296+P296)</f>
        <v>0</v>
      </c>
      <c r="N296" s="126"/>
      <c r="O296" s="213"/>
      <c r="P296" s="214"/>
      <c r="Q296" s="124"/>
      <c r="R296" s="213"/>
      <c r="S296" s="213"/>
      <c r="T296" s="214"/>
      <c r="U296" s="124"/>
      <c r="V296" s="213"/>
      <c r="W296" s="213"/>
      <c r="X296" s="214"/>
      <c r="Z296" s="90"/>
      <c r="AA296" s="90"/>
      <c r="AB296" s="90"/>
      <c r="AC296" s="90"/>
    </row>
    <row r="297" spans="1:29" ht="12.75" hidden="1" customHeight="1" x14ac:dyDescent="0.2">
      <c r="A297" s="414"/>
      <c r="B297" s="415"/>
      <c r="C297" s="644"/>
      <c r="D297" s="645"/>
      <c r="E297" s="495"/>
      <c r="F297" s="677"/>
      <c r="G297" s="677"/>
      <c r="H297" s="675"/>
      <c r="I297" s="121"/>
      <c r="J297" s="122"/>
      <c r="K297" s="122">
        <f t="shared" ref="K297:X297" si="86">K296/3.4528</f>
        <v>0</v>
      </c>
      <c r="L297" s="123">
        <f t="shared" si="86"/>
        <v>0</v>
      </c>
      <c r="M297" s="117">
        <f t="shared" si="85"/>
        <v>0</v>
      </c>
      <c r="N297" s="122">
        <f t="shared" si="86"/>
        <v>0</v>
      </c>
      <c r="O297" s="122">
        <f t="shared" si="86"/>
        <v>0</v>
      </c>
      <c r="P297" s="125">
        <f t="shared" si="86"/>
        <v>0</v>
      </c>
      <c r="Q297" s="147">
        <f t="shared" si="86"/>
        <v>0</v>
      </c>
      <c r="R297" s="122">
        <f t="shared" si="86"/>
        <v>0</v>
      </c>
      <c r="S297" s="122">
        <f t="shared" si="86"/>
        <v>0</v>
      </c>
      <c r="T297" s="123">
        <f t="shared" si="86"/>
        <v>0</v>
      </c>
      <c r="U297" s="121">
        <f t="shared" si="86"/>
        <v>0</v>
      </c>
      <c r="V297" s="122">
        <f t="shared" si="86"/>
        <v>0</v>
      </c>
      <c r="W297" s="122">
        <f t="shared" si="86"/>
        <v>0</v>
      </c>
      <c r="X297" s="125">
        <f t="shared" si="86"/>
        <v>0</v>
      </c>
      <c r="Z297" s="90"/>
      <c r="AA297" s="90"/>
      <c r="AB297" s="90"/>
      <c r="AC297" s="90"/>
    </row>
    <row r="298" spans="1:29" ht="12" hidden="1" thickBot="1" x14ac:dyDescent="0.25">
      <c r="A298" s="414"/>
      <c r="B298" s="415"/>
      <c r="C298" s="644"/>
      <c r="D298" s="645"/>
      <c r="E298" s="495"/>
      <c r="F298" s="677"/>
      <c r="G298" s="677"/>
      <c r="H298" s="675" t="s">
        <v>23</v>
      </c>
      <c r="I298" s="124">
        <f>SUM(J298+L298)</f>
        <v>0</v>
      </c>
      <c r="J298" s="215"/>
      <c r="K298" s="215"/>
      <c r="L298" s="216"/>
      <c r="M298" s="117">
        <f t="shared" si="85"/>
        <v>0</v>
      </c>
      <c r="N298" s="130"/>
      <c r="O298" s="215"/>
      <c r="P298" s="216"/>
      <c r="Q298" s="129"/>
      <c r="R298" s="215"/>
      <c r="S298" s="215"/>
      <c r="T298" s="216"/>
      <c r="U298" s="129"/>
      <c r="V298" s="215"/>
      <c r="W298" s="215"/>
      <c r="X298" s="216"/>
      <c r="Z298" s="90"/>
      <c r="AA298" s="90"/>
      <c r="AB298" s="90"/>
      <c r="AC298" s="90"/>
    </row>
    <row r="299" spans="1:29" ht="12" hidden="1" thickBot="1" x14ac:dyDescent="0.25">
      <c r="A299" s="414"/>
      <c r="B299" s="415"/>
      <c r="C299" s="644"/>
      <c r="D299" s="645"/>
      <c r="E299" s="495"/>
      <c r="F299" s="678"/>
      <c r="G299" s="678"/>
      <c r="H299" s="679"/>
      <c r="I299" s="182"/>
      <c r="J299" s="122"/>
      <c r="K299" s="122">
        <f t="shared" ref="K299:X299" si="87">K298/3.4528</f>
        <v>0</v>
      </c>
      <c r="L299" s="123">
        <f t="shared" si="87"/>
        <v>0</v>
      </c>
      <c r="M299" s="117">
        <f t="shared" si="85"/>
        <v>0</v>
      </c>
      <c r="N299" s="122">
        <f t="shared" si="87"/>
        <v>0</v>
      </c>
      <c r="O299" s="122">
        <f t="shared" si="87"/>
        <v>0</v>
      </c>
      <c r="P299" s="125">
        <f t="shared" si="87"/>
        <v>0</v>
      </c>
      <c r="Q299" s="147">
        <f t="shared" si="87"/>
        <v>0</v>
      </c>
      <c r="R299" s="122">
        <f t="shared" si="87"/>
        <v>0</v>
      </c>
      <c r="S299" s="122">
        <f t="shared" si="87"/>
        <v>0</v>
      </c>
      <c r="T299" s="123">
        <f t="shared" si="87"/>
        <v>0</v>
      </c>
      <c r="U299" s="121">
        <f t="shared" si="87"/>
        <v>0</v>
      </c>
      <c r="V299" s="122">
        <f t="shared" si="87"/>
        <v>0</v>
      </c>
      <c r="W299" s="122">
        <f t="shared" si="87"/>
        <v>0</v>
      </c>
      <c r="X299" s="125">
        <f t="shared" si="87"/>
        <v>0</v>
      </c>
      <c r="Z299" s="90"/>
      <c r="AA299" s="90"/>
      <c r="AB299" s="90"/>
      <c r="AC299" s="90"/>
    </row>
    <row r="300" spans="1:29" s="65" customFormat="1" ht="13.5" hidden="1" customHeight="1" thickBot="1" x14ac:dyDescent="0.25">
      <c r="A300" s="414"/>
      <c r="B300" s="415"/>
      <c r="C300" s="644"/>
      <c r="D300" s="645"/>
      <c r="E300" s="495"/>
      <c r="F300" s="477" t="s">
        <v>9</v>
      </c>
      <c r="G300" s="478"/>
      <c r="H300" s="479"/>
      <c r="I300" s="171">
        <f>SUM(J300+L300)</f>
        <v>0</v>
      </c>
      <c r="J300" s="118">
        <f t="shared" ref="J300:L301" si="88">SUM(J298+J296)</f>
        <v>0</v>
      </c>
      <c r="K300" s="118">
        <f t="shared" si="88"/>
        <v>0</v>
      </c>
      <c r="L300" s="118">
        <f t="shared" si="88"/>
        <v>0</v>
      </c>
      <c r="M300" s="117">
        <f t="shared" si="85"/>
        <v>0</v>
      </c>
      <c r="N300" s="118">
        <f t="shared" ref="N300:P301" si="89">SUM(N298+N296)</f>
        <v>0</v>
      </c>
      <c r="O300" s="118">
        <f t="shared" si="89"/>
        <v>0</v>
      </c>
      <c r="P300" s="118">
        <f t="shared" si="89"/>
        <v>0</v>
      </c>
      <c r="Q300" s="117">
        <f>SUM(R300+T300)</f>
        <v>0</v>
      </c>
      <c r="R300" s="118">
        <f t="shared" ref="R300:T301" si="90">SUM(R298+R296)</f>
        <v>0</v>
      </c>
      <c r="S300" s="118">
        <f t="shared" si="90"/>
        <v>0</v>
      </c>
      <c r="T300" s="118">
        <f t="shared" si="90"/>
        <v>0</v>
      </c>
      <c r="U300" s="117">
        <f>SUM(V300+X300)</f>
        <v>0</v>
      </c>
      <c r="V300" s="118">
        <f t="shared" ref="V300:X301" si="91">SUM(V298+V296)</f>
        <v>0</v>
      </c>
      <c r="W300" s="118">
        <f t="shared" si="91"/>
        <v>0</v>
      </c>
      <c r="X300" s="120">
        <f t="shared" si="91"/>
        <v>0</v>
      </c>
      <c r="Z300" s="90"/>
      <c r="AA300" s="90"/>
      <c r="AB300" s="90"/>
      <c r="AC300" s="90"/>
    </row>
    <row r="301" spans="1:29" s="65" customFormat="1" ht="12" hidden="1" thickBot="1" x14ac:dyDescent="0.25">
      <c r="A301" s="424"/>
      <c r="B301" s="415"/>
      <c r="C301" s="644"/>
      <c r="D301" s="645"/>
      <c r="E301" s="495"/>
      <c r="F301" s="646"/>
      <c r="G301" s="647"/>
      <c r="H301" s="648"/>
      <c r="I301" s="171">
        <f>SUM(J301+L301)</f>
        <v>0</v>
      </c>
      <c r="J301" s="118">
        <f t="shared" si="88"/>
        <v>0</v>
      </c>
      <c r="K301" s="118">
        <f t="shared" si="88"/>
        <v>0</v>
      </c>
      <c r="L301" s="118">
        <f t="shared" si="88"/>
        <v>0</v>
      </c>
      <c r="M301" s="117">
        <f t="shared" si="85"/>
        <v>0</v>
      </c>
      <c r="N301" s="118">
        <f t="shared" si="89"/>
        <v>0</v>
      </c>
      <c r="O301" s="118">
        <f t="shared" si="89"/>
        <v>0</v>
      </c>
      <c r="P301" s="118">
        <f t="shared" si="89"/>
        <v>0</v>
      </c>
      <c r="Q301" s="117">
        <f>SUM(R301+T301)</f>
        <v>0</v>
      </c>
      <c r="R301" s="118">
        <f t="shared" si="90"/>
        <v>0</v>
      </c>
      <c r="S301" s="118">
        <f t="shared" si="90"/>
        <v>0</v>
      </c>
      <c r="T301" s="118">
        <f t="shared" si="90"/>
        <v>0</v>
      </c>
      <c r="U301" s="117">
        <f>SUM(V301+X301)</f>
        <v>0</v>
      </c>
      <c r="V301" s="118">
        <f t="shared" si="91"/>
        <v>0</v>
      </c>
      <c r="W301" s="118">
        <f t="shared" si="91"/>
        <v>0</v>
      </c>
      <c r="X301" s="120">
        <f t="shared" si="91"/>
        <v>0</v>
      </c>
      <c r="Z301" s="90"/>
      <c r="AA301" s="90"/>
      <c r="AB301" s="90"/>
      <c r="AC301" s="90"/>
    </row>
    <row r="302" spans="1:29" s="68" customFormat="1" ht="20.25" customHeight="1" thickBot="1" x14ac:dyDescent="0.25">
      <c r="A302" s="414">
        <v>3</v>
      </c>
      <c r="B302" s="415">
        <v>1</v>
      </c>
      <c r="C302" s="459">
        <v>3</v>
      </c>
      <c r="D302" s="491" t="s">
        <v>327</v>
      </c>
      <c r="E302" s="420" t="s">
        <v>65</v>
      </c>
      <c r="F302" s="35" t="s">
        <v>50</v>
      </c>
      <c r="G302" s="35" t="s">
        <v>388</v>
      </c>
      <c r="H302" s="58" t="s">
        <v>28</v>
      </c>
      <c r="I302" s="182">
        <f>SUM(J302)</f>
        <v>10</v>
      </c>
      <c r="J302" s="140">
        <v>10</v>
      </c>
      <c r="K302" s="140"/>
      <c r="L302" s="143"/>
      <c r="M302" s="380">
        <f t="shared" si="85"/>
        <v>0</v>
      </c>
      <c r="N302" s="140"/>
      <c r="O302" s="140"/>
      <c r="P302" s="128"/>
      <c r="Q302" s="183"/>
      <c r="R302" s="140"/>
      <c r="S302" s="140"/>
      <c r="T302" s="143"/>
      <c r="U302" s="182"/>
      <c r="V302" s="122"/>
      <c r="W302" s="122"/>
      <c r="X302" s="125"/>
      <c r="Z302" s="90"/>
      <c r="AA302" s="90"/>
      <c r="AB302" s="90"/>
      <c r="AC302" s="90"/>
    </row>
    <row r="303" spans="1:29" s="68" customFormat="1" ht="20.25" customHeight="1" thickBot="1" x14ac:dyDescent="0.25">
      <c r="A303" s="414"/>
      <c r="B303" s="415"/>
      <c r="C303" s="416"/>
      <c r="D303" s="460"/>
      <c r="E303" s="680"/>
      <c r="F303" s="646" t="s">
        <v>9</v>
      </c>
      <c r="G303" s="647"/>
      <c r="H303" s="648"/>
      <c r="I303" s="171">
        <f>SUM(J303+L303)</f>
        <v>10</v>
      </c>
      <c r="J303" s="118">
        <f>SUM(J302)</f>
        <v>10</v>
      </c>
      <c r="K303" s="118">
        <f>SUM(K302)</f>
        <v>0</v>
      </c>
      <c r="L303" s="118">
        <f>SUM(L302)</f>
        <v>0</v>
      </c>
      <c r="M303" s="171">
        <f>SUM(N303+P303)</f>
        <v>0</v>
      </c>
      <c r="N303" s="118">
        <f>SUM(N302)</f>
        <v>0</v>
      </c>
      <c r="O303" s="118">
        <f>SUM(O302)</f>
        <v>0</v>
      </c>
      <c r="P303" s="120">
        <f>SUM(P302)</f>
        <v>0</v>
      </c>
      <c r="Q303" s="171">
        <f>SUM(R303+T303)</f>
        <v>0</v>
      </c>
      <c r="R303" s="118">
        <f>SUM(R302)</f>
        <v>0</v>
      </c>
      <c r="S303" s="118">
        <f>SUM(S302)</f>
        <v>0</v>
      </c>
      <c r="T303" s="120">
        <f>SUM(T302)</f>
        <v>0</v>
      </c>
      <c r="U303" s="171">
        <f>SUM(V303+X303)</f>
        <v>0</v>
      </c>
      <c r="V303" s="118">
        <f>SUM(V302)</f>
        <v>0</v>
      </c>
      <c r="W303" s="118">
        <f>SUM(W302)</f>
        <v>0</v>
      </c>
      <c r="X303" s="120">
        <f>SUM(X302)</f>
        <v>0</v>
      </c>
      <c r="Z303" s="90"/>
      <c r="AA303" s="90"/>
      <c r="AB303" s="90"/>
      <c r="AC303" s="90"/>
    </row>
    <row r="304" spans="1:29" s="65" customFormat="1" ht="17.25" customHeight="1" thickBot="1" x14ac:dyDescent="0.25">
      <c r="A304" s="9">
        <v>3</v>
      </c>
      <c r="B304" s="13">
        <v>1</v>
      </c>
      <c r="C304" s="492" t="s">
        <v>10</v>
      </c>
      <c r="D304" s="493"/>
      <c r="E304" s="493"/>
      <c r="F304" s="493"/>
      <c r="G304" s="493"/>
      <c r="H304" s="494"/>
      <c r="I304" s="372">
        <f>SUM(J304)</f>
        <v>19.7</v>
      </c>
      <c r="J304" s="364">
        <f>SUM(J293+J295+J300+J303)</f>
        <v>19.7</v>
      </c>
      <c r="K304" s="364">
        <f>SUM(K293+K295+K300+K303)</f>
        <v>0</v>
      </c>
      <c r="L304" s="364">
        <f>SUM(L293+L295+L300+L303)</f>
        <v>0</v>
      </c>
      <c r="M304" s="366">
        <f>SUM(N304+P304)</f>
        <v>15.9</v>
      </c>
      <c r="N304" s="364">
        <f>SUM(N293+N295+N300+N303)</f>
        <v>15.9</v>
      </c>
      <c r="O304" s="364">
        <f>SUM(O293+O295+O300+O303)</f>
        <v>0</v>
      </c>
      <c r="P304" s="365">
        <f>SUM(P293+P295+P300+P303)</f>
        <v>0</v>
      </c>
      <c r="Q304" s="366">
        <f>SUM(R304+T304)</f>
        <v>15.9</v>
      </c>
      <c r="R304" s="364">
        <f>SUM(R293,R295,R301)</f>
        <v>15.9</v>
      </c>
      <c r="S304" s="364">
        <f>SUM(S293,S295,S301)</f>
        <v>0</v>
      </c>
      <c r="T304" s="365">
        <f>SUM(T293,T295,T301)</f>
        <v>0</v>
      </c>
      <c r="U304" s="366">
        <f>SUM(V304+X304)</f>
        <v>15.9</v>
      </c>
      <c r="V304" s="364">
        <f>SUM(V293+V295+V300+V303)</f>
        <v>15.9</v>
      </c>
      <c r="W304" s="364">
        <f>SUM(W293+W295+W300+W303)</f>
        <v>0</v>
      </c>
      <c r="X304" s="365">
        <f>SUM(X293+X295+X300+X303)</f>
        <v>0</v>
      </c>
      <c r="Z304" s="90"/>
      <c r="AA304" s="90"/>
      <c r="AB304" s="90"/>
      <c r="AC304" s="90"/>
    </row>
    <row r="305" spans="1:29" s="68" customFormat="1" ht="19.5" customHeight="1" thickBot="1" x14ac:dyDescent="0.25">
      <c r="A305" s="41">
        <v>3</v>
      </c>
      <c r="B305" s="81">
        <v>2</v>
      </c>
      <c r="C305" s="517" t="s">
        <v>317</v>
      </c>
      <c r="D305" s="518"/>
      <c r="E305" s="518"/>
      <c r="F305" s="518"/>
      <c r="G305" s="518"/>
      <c r="H305" s="518"/>
      <c r="I305" s="519"/>
      <c r="J305" s="519"/>
      <c r="K305" s="519"/>
      <c r="L305" s="519"/>
      <c r="M305" s="519"/>
      <c r="N305" s="519"/>
      <c r="O305" s="519"/>
      <c r="P305" s="519"/>
      <c r="Q305" s="519"/>
      <c r="R305" s="519"/>
      <c r="S305" s="519"/>
      <c r="T305" s="519"/>
      <c r="U305" s="519"/>
      <c r="V305" s="519"/>
      <c r="W305" s="519"/>
      <c r="X305" s="520"/>
      <c r="Z305" s="90"/>
      <c r="AA305" s="90"/>
      <c r="AB305" s="90"/>
      <c r="AC305" s="90"/>
    </row>
    <row r="306" spans="1:29" s="68" customFormat="1" ht="24" customHeight="1" thickBot="1" x14ac:dyDescent="0.25">
      <c r="A306" s="414">
        <v>3</v>
      </c>
      <c r="B306" s="415">
        <v>2</v>
      </c>
      <c r="C306" s="566">
        <v>1</v>
      </c>
      <c r="D306" s="463" t="s">
        <v>168</v>
      </c>
      <c r="E306" s="420" t="s">
        <v>65</v>
      </c>
      <c r="F306" s="27" t="s">
        <v>50</v>
      </c>
      <c r="G306" s="27" t="s">
        <v>157</v>
      </c>
      <c r="H306" s="58" t="s">
        <v>28</v>
      </c>
      <c r="I306" s="182">
        <f>SUM(J306)</f>
        <v>7.4</v>
      </c>
      <c r="J306" s="140">
        <v>7.4</v>
      </c>
      <c r="K306" s="140"/>
      <c r="L306" s="143"/>
      <c r="M306" s="249">
        <f>SUM(N306+P306)</f>
        <v>18.600000000000001</v>
      </c>
      <c r="N306" s="140">
        <v>18.600000000000001</v>
      </c>
      <c r="O306" s="140"/>
      <c r="P306" s="128"/>
      <c r="Q306" s="249">
        <f>SUM(R306+T306)</f>
        <v>11.6</v>
      </c>
      <c r="R306" s="140">
        <v>11.6</v>
      </c>
      <c r="S306" s="140"/>
      <c r="T306" s="128"/>
      <c r="U306" s="381">
        <f>SUM(V306+X306)</f>
        <v>11.6</v>
      </c>
      <c r="V306" s="140">
        <v>11.6</v>
      </c>
      <c r="W306" s="140"/>
      <c r="X306" s="128"/>
      <c r="Z306" s="90"/>
      <c r="AA306" s="90"/>
      <c r="AB306" s="90"/>
      <c r="AC306" s="90"/>
    </row>
    <row r="307" spans="1:29" s="68" customFormat="1" ht="24" customHeight="1" thickBot="1" x14ac:dyDescent="0.25">
      <c r="A307" s="414"/>
      <c r="B307" s="415"/>
      <c r="C307" s="566"/>
      <c r="D307" s="461"/>
      <c r="E307" s="420"/>
      <c r="F307" s="444" t="s">
        <v>9</v>
      </c>
      <c r="G307" s="445"/>
      <c r="H307" s="446"/>
      <c r="I307" s="184">
        <f>SUM(J307+L307)</f>
        <v>7.4</v>
      </c>
      <c r="J307" s="358">
        <f>SUM(J306)</f>
        <v>7.4</v>
      </c>
      <c r="K307" s="358">
        <f>SUM(K306)</f>
        <v>0</v>
      </c>
      <c r="L307" s="360">
        <f>SUM(L306)</f>
        <v>0</v>
      </c>
      <c r="M307" s="184">
        <f>SUM(N307+P307)</f>
        <v>18.600000000000001</v>
      </c>
      <c r="N307" s="358">
        <f>SUM(N306)</f>
        <v>18.600000000000001</v>
      </c>
      <c r="O307" s="358">
        <f>SUM(O306)</f>
        <v>0</v>
      </c>
      <c r="P307" s="360">
        <f>SUM(P306)</f>
        <v>0</v>
      </c>
      <c r="Q307" s="184">
        <f>SUM(R307+T307)</f>
        <v>11.6</v>
      </c>
      <c r="R307" s="358">
        <f>SUM(R306)</f>
        <v>11.6</v>
      </c>
      <c r="S307" s="358">
        <f>SUM(S306)</f>
        <v>0</v>
      </c>
      <c r="T307" s="360">
        <f>SUM(T306)</f>
        <v>0</v>
      </c>
      <c r="U307" s="184">
        <f>SUM(V307+X307)</f>
        <v>11.6</v>
      </c>
      <c r="V307" s="358">
        <f>SUM(V306)</f>
        <v>11.6</v>
      </c>
      <c r="W307" s="118">
        <f>SUM(W306)</f>
        <v>0</v>
      </c>
      <c r="X307" s="120">
        <f>SUM(X306)</f>
        <v>0</v>
      </c>
      <c r="Z307" s="90"/>
      <c r="AA307" s="90"/>
      <c r="AB307" s="90"/>
      <c r="AC307" s="90"/>
    </row>
    <row r="308" spans="1:29" s="68" customFormat="1" ht="27.75" hidden="1" customHeight="1" x14ac:dyDescent="0.2">
      <c r="A308" s="414">
        <v>4</v>
      </c>
      <c r="B308" s="415">
        <v>2</v>
      </c>
      <c r="C308" s="566">
        <v>2</v>
      </c>
      <c r="D308" s="418" t="s">
        <v>169</v>
      </c>
      <c r="E308" s="420" t="s">
        <v>65</v>
      </c>
      <c r="F308" s="580" t="s">
        <v>50</v>
      </c>
      <c r="G308" s="580" t="s">
        <v>158</v>
      </c>
      <c r="H308" s="578" t="s">
        <v>28</v>
      </c>
      <c r="I308" s="121">
        <f>SUM(J308+L308)</f>
        <v>0</v>
      </c>
      <c r="J308" s="122"/>
      <c r="K308" s="122"/>
      <c r="L308" s="125"/>
      <c r="M308" s="121">
        <f>SUM(N308+P308)</f>
        <v>0</v>
      </c>
      <c r="N308" s="122"/>
      <c r="O308" s="122"/>
      <c r="P308" s="125"/>
      <c r="Q308" s="121">
        <f>SUM(R308+T308)</f>
        <v>0</v>
      </c>
      <c r="R308" s="122"/>
      <c r="S308" s="122"/>
      <c r="T308" s="125"/>
      <c r="U308" s="121">
        <f>SUM(V308+X308)</f>
        <v>0</v>
      </c>
      <c r="V308" s="122"/>
      <c r="W308" s="122"/>
      <c r="X308" s="125"/>
      <c r="Z308" s="90"/>
      <c r="AA308" s="90"/>
      <c r="AB308" s="90"/>
      <c r="AC308" s="90"/>
    </row>
    <row r="309" spans="1:29" s="68" customFormat="1" ht="27.75" hidden="1" customHeight="1" thickBot="1" x14ac:dyDescent="0.25">
      <c r="A309" s="414"/>
      <c r="B309" s="415"/>
      <c r="C309" s="566"/>
      <c r="D309" s="418"/>
      <c r="E309" s="420"/>
      <c r="F309" s="574"/>
      <c r="G309" s="574"/>
      <c r="H309" s="579"/>
      <c r="I309" s="121">
        <f t="shared" ref="I309:U309" si="92">I308/3.4528</f>
        <v>0</v>
      </c>
      <c r="J309" s="122">
        <f t="shared" si="92"/>
        <v>0</v>
      </c>
      <c r="K309" s="122">
        <f t="shared" si="92"/>
        <v>0</v>
      </c>
      <c r="L309" s="123">
        <f t="shared" si="92"/>
        <v>0</v>
      </c>
      <c r="M309" s="121">
        <f t="shared" si="92"/>
        <v>0</v>
      </c>
      <c r="N309" s="122">
        <f t="shared" si="92"/>
        <v>0</v>
      </c>
      <c r="O309" s="122">
        <f t="shared" si="92"/>
        <v>0</v>
      </c>
      <c r="P309" s="125">
        <f t="shared" si="92"/>
        <v>0</v>
      </c>
      <c r="Q309" s="147">
        <f t="shared" si="92"/>
        <v>0</v>
      </c>
      <c r="R309" s="122">
        <f>R308/3.4528</f>
        <v>0</v>
      </c>
      <c r="S309" s="122">
        <f>S308/3.4528</f>
        <v>0</v>
      </c>
      <c r="T309" s="125">
        <f>T308/3.4528</f>
        <v>0</v>
      </c>
      <c r="U309" s="121">
        <f t="shared" si="92"/>
        <v>0</v>
      </c>
      <c r="V309" s="122">
        <f>V308/3.4528</f>
        <v>0</v>
      </c>
      <c r="W309" s="122">
        <f>W308/3.4528</f>
        <v>0</v>
      </c>
      <c r="X309" s="125">
        <f>X308/3.4528</f>
        <v>0</v>
      </c>
      <c r="Z309" s="90"/>
      <c r="AA309" s="90"/>
      <c r="AB309" s="90"/>
      <c r="AC309" s="90"/>
    </row>
    <row r="310" spans="1:29" s="68" customFormat="1" ht="22.5" hidden="1" customHeight="1" thickBot="1" x14ac:dyDescent="0.25">
      <c r="A310" s="414"/>
      <c r="B310" s="415"/>
      <c r="C310" s="566"/>
      <c r="D310" s="418"/>
      <c r="E310" s="420"/>
      <c r="F310" s="477" t="s">
        <v>9</v>
      </c>
      <c r="G310" s="478"/>
      <c r="H310" s="479"/>
      <c r="I310" s="117">
        <f>SUM(J310+L310)</f>
        <v>0</v>
      </c>
      <c r="J310" s="118">
        <f t="shared" ref="J310:L311" si="93">SUM(J308)</f>
        <v>0</v>
      </c>
      <c r="K310" s="118">
        <f t="shared" si="93"/>
        <v>0</v>
      </c>
      <c r="L310" s="120">
        <f t="shared" si="93"/>
        <v>0</v>
      </c>
      <c r="M310" s="117">
        <f t="shared" ref="M310:M315" si="94">SUM(N310+P310)</f>
        <v>0</v>
      </c>
      <c r="N310" s="118">
        <f t="shared" ref="N310:P311" si="95">SUM(N308)</f>
        <v>0</v>
      </c>
      <c r="O310" s="118">
        <f t="shared" si="95"/>
        <v>0</v>
      </c>
      <c r="P310" s="120">
        <f t="shared" si="95"/>
        <v>0</v>
      </c>
      <c r="Q310" s="117">
        <f t="shared" ref="Q310:Q315" si="96">SUM(R310+T310)</f>
        <v>0</v>
      </c>
      <c r="R310" s="118">
        <f t="shared" ref="R310:T311" si="97">SUM(R308)</f>
        <v>0</v>
      </c>
      <c r="S310" s="118">
        <f t="shared" si="97"/>
        <v>0</v>
      </c>
      <c r="T310" s="120">
        <f t="shared" si="97"/>
        <v>0</v>
      </c>
      <c r="U310" s="117">
        <f t="shared" ref="U310:U315" si="98">SUM(V310+X310)</f>
        <v>0</v>
      </c>
      <c r="V310" s="118">
        <f t="shared" ref="V310:X311" si="99">SUM(V308)</f>
        <v>0</v>
      </c>
      <c r="W310" s="118">
        <f t="shared" si="99"/>
        <v>0</v>
      </c>
      <c r="X310" s="120">
        <f t="shared" si="99"/>
        <v>0</v>
      </c>
      <c r="Z310" s="90"/>
      <c r="AA310" s="90"/>
      <c r="AB310" s="90"/>
      <c r="AC310" s="90"/>
    </row>
    <row r="311" spans="1:29" s="68" customFormat="1" ht="27" hidden="1" customHeight="1" thickBot="1" x14ac:dyDescent="0.25">
      <c r="A311" s="414"/>
      <c r="B311" s="415"/>
      <c r="C311" s="566"/>
      <c r="D311" s="418"/>
      <c r="E311" s="420"/>
      <c r="F311" s="444"/>
      <c r="G311" s="445"/>
      <c r="H311" s="446"/>
      <c r="I311" s="117">
        <f>SUM(J311+L311)</f>
        <v>0</v>
      </c>
      <c r="J311" s="118">
        <f t="shared" si="93"/>
        <v>0</v>
      </c>
      <c r="K311" s="118">
        <f t="shared" si="93"/>
        <v>0</v>
      </c>
      <c r="L311" s="120">
        <f t="shared" si="93"/>
        <v>0</v>
      </c>
      <c r="M311" s="117">
        <f t="shared" si="94"/>
        <v>0</v>
      </c>
      <c r="N311" s="118">
        <f t="shared" si="95"/>
        <v>0</v>
      </c>
      <c r="O311" s="118">
        <f t="shared" si="95"/>
        <v>0</v>
      </c>
      <c r="P311" s="120">
        <f t="shared" si="95"/>
        <v>0</v>
      </c>
      <c r="Q311" s="117">
        <f t="shared" si="96"/>
        <v>0</v>
      </c>
      <c r="R311" s="118">
        <f t="shared" si="97"/>
        <v>0</v>
      </c>
      <c r="S311" s="118">
        <f t="shared" si="97"/>
        <v>0</v>
      </c>
      <c r="T311" s="120">
        <f t="shared" si="97"/>
        <v>0</v>
      </c>
      <c r="U311" s="117">
        <f t="shared" si="98"/>
        <v>0</v>
      </c>
      <c r="V311" s="118">
        <f t="shared" si="99"/>
        <v>0</v>
      </c>
      <c r="W311" s="118">
        <f t="shared" si="99"/>
        <v>0</v>
      </c>
      <c r="X311" s="120">
        <f t="shared" si="99"/>
        <v>0</v>
      </c>
      <c r="Z311" s="90"/>
      <c r="AA311" s="90"/>
      <c r="AB311" s="90"/>
      <c r="AC311" s="90"/>
    </row>
    <row r="312" spans="1:29" s="68" customFormat="1" ht="13.5" customHeight="1" thickBot="1" x14ac:dyDescent="0.25">
      <c r="A312" s="414">
        <v>3</v>
      </c>
      <c r="B312" s="415">
        <v>2</v>
      </c>
      <c r="C312" s="566">
        <v>2</v>
      </c>
      <c r="D312" s="491" t="s">
        <v>170</v>
      </c>
      <c r="E312" s="420" t="s">
        <v>65</v>
      </c>
      <c r="F312" s="35" t="s">
        <v>272</v>
      </c>
      <c r="G312" s="35" t="s">
        <v>159</v>
      </c>
      <c r="H312" s="58" t="s">
        <v>28</v>
      </c>
      <c r="I312" s="182">
        <f>SUM(J312)</f>
        <v>8.6999999999999993</v>
      </c>
      <c r="J312" s="140">
        <v>8.6999999999999993</v>
      </c>
      <c r="K312" s="140"/>
      <c r="L312" s="143"/>
      <c r="M312" s="182">
        <f t="shared" si="94"/>
        <v>14</v>
      </c>
      <c r="N312" s="140">
        <v>14</v>
      </c>
      <c r="O312" s="140"/>
      <c r="P312" s="128"/>
      <c r="Q312" s="182">
        <f t="shared" si="96"/>
        <v>0</v>
      </c>
      <c r="R312" s="140"/>
      <c r="S312" s="140"/>
      <c r="T312" s="128"/>
      <c r="U312" s="182">
        <f t="shared" si="98"/>
        <v>0</v>
      </c>
      <c r="V312" s="140"/>
      <c r="W312" s="140"/>
      <c r="X312" s="128"/>
      <c r="Z312" s="90"/>
      <c r="AA312" s="90"/>
      <c r="AB312" s="90"/>
      <c r="AC312" s="90"/>
    </row>
    <row r="313" spans="1:29" s="68" customFormat="1" ht="13.5" customHeight="1" thickBot="1" x14ac:dyDescent="0.25">
      <c r="A313" s="414"/>
      <c r="B313" s="415"/>
      <c r="C313" s="566"/>
      <c r="D313" s="461"/>
      <c r="E313" s="420"/>
      <c r="F313" s="444" t="s">
        <v>9</v>
      </c>
      <c r="G313" s="445"/>
      <c r="H313" s="446"/>
      <c r="I313" s="184">
        <f>SUM(J313+L313)</f>
        <v>8.6999999999999993</v>
      </c>
      <c r="J313" s="358">
        <f>SUM(J312)</f>
        <v>8.6999999999999993</v>
      </c>
      <c r="K313" s="358">
        <f>SUM(K312)</f>
        <v>0</v>
      </c>
      <c r="L313" s="360">
        <f>SUM(L312)</f>
        <v>0</v>
      </c>
      <c r="M313" s="184">
        <f t="shared" si="94"/>
        <v>14</v>
      </c>
      <c r="N313" s="358">
        <f>SUM(N312)</f>
        <v>14</v>
      </c>
      <c r="O313" s="358">
        <f>SUM(O312)</f>
        <v>0</v>
      </c>
      <c r="P313" s="360">
        <f>SUM(P312)</f>
        <v>0</v>
      </c>
      <c r="Q313" s="184">
        <f t="shared" si="96"/>
        <v>0</v>
      </c>
      <c r="R313" s="358">
        <f>SUM(R312)</f>
        <v>0</v>
      </c>
      <c r="S313" s="358">
        <f>SUM(S312)</f>
        <v>0</v>
      </c>
      <c r="T313" s="360">
        <f>SUM(T312)</f>
        <v>0</v>
      </c>
      <c r="U313" s="184">
        <f t="shared" si="98"/>
        <v>0</v>
      </c>
      <c r="V313" s="358">
        <f>SUM(V312)</f>
        <v>0</v>
      </c>
      <c r="W313" s="118">
        <f>SUM(W312)</f>
        <v>0</v>
      </c>
      <c r="X313" s="120">
        <f>SUM(X312)</f>
        <v>0</v>
      </c>
      <c r="Z313" s="90"/>
      <c r="AA313" s="90"/>
      <c r="AB313" s="90"/>
      <c r="AC313" s="90"/>
    </row>
    <row r="314" spans="1:29" s="68" customFormat="1" ht="17.25" customHeight="1" thickBot="1" x14ac:dyDescent="0.25">
      <c r="A314" s="414">
        <v>3</v>
      </c>
      <c r="B314" s="415">
        <v>2</v>
      </c>
      <c r="C314" s="459">
        <v>3</v>
      </c>
      <c r="D314" s="491" t="s">
        <v>171</v>
      </c>
      <c r="E314" s="420" t="s">
        <v>65</v>
      </c>
      <c r="F314" s="35" t="s">
        <v>54</v>
      </c>
      <c r="G314" s="35" t="s">
        <v>160</v>
      </c>
      <c r="H314" s="58" t="s">
        <v>28</v>
      </c>
      <c r="I314" s="182">
        <f>SUM(J314)</f>
        <v>4.4000000000000004</v>
      </c>
      <c r="J314" s="140">
        <v>4.4000000000000004</v>
      </c>
      <c r="K314" s="140"/>
      <c r="L314" s="143"/>
      <c r="M314" s="182">
        <f t="shared" si="94"/>
        <v>4.4000000000000004</v>
      </c>
      <c r="N314" s="140">
        <v>4.4000000000000004</v>
      </c>
      <c r="O314" s="140"/>
      <c r="P314" s="128"/>
      <c r="Q314" s="182">
        <f t="shared" si="96"/>
        <v>4.4000000000000004</v>
      </c>
      <c r="R314" s="140">
        <v>4.4000000000000004</v>
      </c>
      <c r="S314" s="140"/>
      <c r="T314" s="128"/>
      <c r="U314" s="182">
        <f t="shared" si="98"/>
        <v>4.4000000000000004</v>
      </c>
      <c r="V314" s="140">
        <v>4.4000000000000004</v>
      </c>
      <c r="W314" s="140"/>
      <c r="X314" s="128"/>
      <c r="Z314" s="90"/>
      <c r="AA314" s="90"/>
      <c r="AB314" s="90"/>
      <c r="AC314" s="90"/>
    </row>
    <row r="315" spans="1:29" s="68" customFormat="1" ht="17.25" customHeight="1" thickBot="1" x14ac:dyDescent="0.25">
      <c r="A315" s="414"/>
      <c r="B315" s="415"/>
      <c r="C315" s="459"/>
      <c r="D315" s="461"/>
      <c r="E315" s="420"/>
      <c r="F315" s="444" t="s">
        <v>9</v>
      </c>
      <c r="G315" s="445"/>
      <c r="H315" s="446"/>
      <c r="I315" s="171">
        <f>SUM(J315+L315)</f>
        <v>4.4000000000000004</v>
      </c>
      <c r="J315" s="118">
        <f>SUM(J314)</f>
        <v>4.4000000000000004</v>
      </c>
      <c r="K315" s="118">
        <f>SUM(K314)</f>
        <v>0</v>
      </c>
      <c r="L315" s="120">
        <f>SUM(L314)</f>
        <v>0</v>
      </c>
      <c r="M315" s="171">
        <f t="shared" si="94"/>
        <v>4.4000000000000004</v>
      </c>
      <c r="N315" s="118">
        <f>SUM(N314)</f>
        <v>4.4000000000000004</v>
      </c>
      <c r="O315" s="118">
        <f>SUM(O314)</f>
        <v>0</v>
      </c>
      <c r="P315" s="120">
        <f>SUM(P314)</f>
        <v>0</v>
      </c>
      <c r="Q315" s="171">
        <f t="shared" si="96"/>
        <v>4.4000000000000004</v>
      </c>
      <c r="R315" s="118">
        <f>SUM(R314)</f>
        <v>4.4000000000000004</v>
      </c>
      <c r="S315" s="118">
        <f>SUM(S314)</f>
        <v>0</v>
      </c>
      <c r="T315" s="120">
        <f>SUM(T314)</f>
        <v>0</v>
      </c>
      <c r="U315" s="171">
        <f t="shared" si="98"/>
        <v>4.4000000000000004</v>
      </c>
      <c r="V315" s="118">
        <f>SUM(V314)</f>
        <v>4.4000000000000004</v>
      </c>
      <c r="W315" s="118">
        <f>SUM(W314)</f>
        <v>0</v>
      </c>
      <c r="X315" s="120">
        <f>SUM(X314)</f>
        <v>0</v>
      </c>
      <c r="Z315" s="90"/>
      <c r="AA315" s="90"/>
      <c r="AB315" s="90"/>
      <c r="AC315" s="90"/>
    </row>
    <row r="316" spans="1:29" s="68" customFormat="1" ht="17.25" customHeight="1" thickBot="1" x14ac:dyDescent="0.25">
      <c r="A316" s="414">
        <v>3</v>
      </c>
      <c r="B316" s="415">
        <v>2</v>
      </c>
      <c r="C316" s="459">
        <v>4</v>
      </c>
      <c r="D316" s="491" t="s">
        <v>219</v>
      </c>
      <c r="E316" s="420" t="s">
        <v>65</v>
      </c>
      <c r="F316" s="35" t="s">
        <v>50</v>
      </c>
      <c r="G316" s="35" t="s">
        <v>323</v>
      </c>
      <c r="H316" s="58" t="s">
        <v>221</v>
      </c>
      <c r="I316" s="182">
        <f>SUM(J316+L316)</f>
        <v>36.5</v>
      </c>
      <c r="J316" s="140">
        <v>23.3</v>
      </c>
      <c r="K316" s="140"/>
      <c r="L316" s="143">
        <v>13.2</v>
      </c>
      <c r="M316" s="182">
        <f t="shared" ref="M316:M321" si="100">SUM(N316+P316)</f>
        <v>0</v>
      </c>
      <c r="N316" s="140"/>
      <c r="O316" s="140"/>
      <c r="P316" s="128"/>
      <c r="Q316" s="183">
        <f>SUM(R316)</f>
        <v>0</v>
      </c>
      <c r="R316" s="140"/>
      <c r="S316" s="140"/>
      <c r="T316" s="128"/>
      <c r="U316" s="182">
        <f>SUM(V316)</f>
        <v>0</v>
      </c>
      <c r="V316" s="140"/>
      <c r="W316" s="140"/>
      <c r="X316" s="128"/>
      <c r="Z316" s="90"/>
      <c r="AA316" s="90"/>
      <c r="AB316" s="90"/>
      <c r="AC316" s="90"/>
    </row>
    <row r="317" spans="1:29" s="68" customFormat="1" ht="17.25" customHeight="1" thickBot="1" x14ac:dyDescent="0.25">
      <c r="A317" s="414"/>
      <c r="B317" s="415"/>
      <c r="C317" s="459"/>
      <c r="D317" s="461"/>
      <c r="E317" s="420"/>
      <c r="F317" s="444" t="s">
        <v>9</v>
      </c>
      <c r="G317" s="445"/>
      <c r="H317" s="446"/>
      <c r="I317" s="171">
        <f>SUM(J317+L317)</f>
        <v>36.5</v>
      </c>
      <c r="J317" s="118">
        <f>SUM(J316)</f>
        <v>23.3</v>
      </c>
      <c r="K317" s="118">
        <f>SUM(K316)</f>
        <v>0</v>
      </c>
      <c r="L317" s="120">
        <f>SUM(L316)</f>
        <v>13.2</v>
      </c>
      <c r="M317" s="171">
        <f t="shared" si="100"/>
        <v>0</v>
      </c>
      <c r="N317" s="118">
        <f>SUM(N316)</f>
        <v>0</v>
      </c>
      <c r="O317" s="118">
        <f>SUM(O316)</f>
        <v>0</v>
      </c>
      <c r="P317" s="120">
        <f>SUM(P316)</f>
        <v>0</v>
      </c>
      <c r="Q317" s="171">
        <f>SUM(R317+T317)</f>
        <v>0</v>
      </c>
      <c r="R317" s="118">
        <f>SUM(R316)</f>
        <v>0</v>
      </c>
      <c r="S317" s="118">
        <f>SUM(S316)</f>
        <v>0</v>
      </c>
      <c r="T317" s="120">
        <f>SUM(T316)</f>
        <v>0</v>
      </c>
      <c r="U317" s="171">
        <f>SUM(V317+X317)</f>
        <v>0</v>
      </c>
      <c r="V317" s="118">
        <f>SUM(V316)</f>
        <v>0</v>
      </c>
      <c r="W317" s="118">
        <f>SUM(W316)</f>
        <v>0</v>
      </c>
      <c r="X317" s="120">
        <f>SUM(X316)</f>
        <v>0</v>
      </c>
      <c r="Z317" s="90"/>
      <c r="AA317" s="90"/>
      <c r="AB317" s="90"/>
      <c r="AC317" s="90"/>
    </row>
    <row r="318" spans="1:29" s="68" customFormat="1" ht="15" customHeight="1" thickBot="1" x14ac:dyDescent="0.25">
      <c r="A318" s="414">
        <v>3</v>
      </c>
      <c r="B318" s="415">
        <v>2</v>
      </c>
      <c r="C318" s="459">
        <v>5</v>
      </c>
      <c r="D318" s="491" t="s">
        <v>322</v>
      </c>
      <c r="E318" s="420" t="s">
        <v>324</v>
      </c>
      <c r="F318" s="35" t="s">
        <v>55</v>
      </c>
      <c r="G318" s="35" t="s">
        <v>220</v>
      </c>
      <c r="H318" s="58" t="s">
        <v>28</v>
      </c>
      <c r="I318" s="182">
        <f>SUM(J318)</f>
        <v>6.4</v>
      </c>
      <c r="J318" s="140">
        <v>6.4</v>
      </c>
      <c r="K318" s="140"/>
      <c r="L318" s="143"/>
      <c r="M318" s="380">
        <f t="shared" si="100"/>
        <v>7.8</v>
      </c>
      <c r="N318" s="140">
        <v>7.8</v>
      </c>
      <c r="O318" s="140"/>
      <c r="P318" s="128"/>
      <c r="Q318" s="183">
        <f>SUM(R318+T318)</f>
        <v>7.8</v>
      </c>
      <c r="R318" s="140">
        <v>7.8</v>
      </c>
      <c r="S318" s="140"/>
      <c r="T318" s="128"/>
      <c r="U318" s="182">
        <f>SUM(V318+X318)</f>
        <v>7.8</v>
      </c>
      <c r="V318" s="140">
        <v>7.8</v>
      </c>
      <c r="W318" s="140"/>
      <c r="X318" s="125"/>
      <c r="Z318" s="90"/>
      <c r="AA318" s="90"/>
      <c r="AB318" s="90"/>
      <c r="AC318" s="90"/>
    </row>
    <row r="319" spans="1:29" s="68" customFormat="1" ht="15" customHeight="1" thickBot="1" x14ac:dyDescent="0.25">
      <c r="A319" s="414"/>
      <c r="B319" s="415"/>
      <c r="C319" s="459"/>
      <c r="D319" s="461"/>
      <c r="E319" s="420"/>
      <c r="F319" s="444" t="s">
        <v>9</v>
      </c>
      <c r="G319" s="445"/>
      <c r="H319" s="446"/>
      <c r="I319" s="184">
        <f>SUM(J319+L319)</f>
        <v>6.4</v>
      </c>
      <c r="J319" s="358">
        <f>SUM(J318)</f>
        <v>6.4</v>
      </c>
      <c r="K319" s="358">
        <f>SUM(K318)</f>
        <v>0</v>
      </c>
      <c r="L319" s="360">
        <f>SUM(L318)</f>
        <v>0</v>
      </c>
      <c r="M319" s="184">
        <f t="shared" si="100"/>
        <v>7.8</v>
      </c>
      <c r="N319" s="358">
        <f>SUM(N318)</f>
        <v>7.8</v>
      </c>
      <c r="O319" s="358">
        <f>SUM(O318)</f>
        <v>0</v>
      </c>
      <c r="P319" s="360">
        <f>SUM(P318)</f>
        <v>0</v>
      </c>
      <c r="Q319" s="184">
        <f>SUM(R319+T319)</f>
        <v>7.8</v>
      </c>
      <c r="R319" s="358">
        <f>SUM(R318)</f>
        <v>7.8</v>
      </c>
      <c r="S319" s="358">
        <f>SUM(S318)</f>
        <v>0</v>
      </c>
      <c r="T319" s="360">
        <f>SUM(T318)</f>
        <v>0</v>
      </c>
      <c r="U319" s="184">
        <f>SUM(V319+X319)</f>
        <v>7.8</v>
      </c>
      <c r="V319" s="118">
        <f>SUM(V318)</f>
        <v>7.8</v>
      </c>
      <c r="W319" s="118">
        <f>SUM(W318)</f>
        <v>0</v>
      </c>
      <c r="X319" s="120">
        <f>SUM(X318)</f>
        <v>0</v>
      </c>
      <c r="Z319" s="90"/>
      <c r="AA319" s="90"/>
      <c r="AB319" s="90"/>
      <c r="AC319" s="90"/>
    </row>
    <row r="320" spans="1:29" s="68" customFormat="1" ht="20.25" customHeight="1" thickBot="1" x14ac:dyDescent="0.25">
      <c r="A320" s="414">
        <v>3</v>
      </c>
      <c r="B320" s="415">
        <v>2</v>
      </c>
      <c r="C320" s="459">
        <v>6</v>
      </c>
      <c r="D320" s="491" t="s">
        <v>326</v>
      </c>
      <c r="E320" s="420" t="s">
        <v>65</v>
      </c>
      <c r="F320" s="35" t="s">
        <v>54</v>
      </c>
      <c r="G320" s="35" t="s">
        <v>325</v>
      </c>
      <c r="H320" s="58" t="s">
        <v>28</v>
      </c>
      <c r="I320" s="182">
        <f>SUM(J320)</f>
        <v>7.7</v>
      </c>
      <c r="J320" s="140">
        <v>7.7</v>
      </c>
      <c r="K320" s="140"/>
      <c r="L320" s="143"/>
      <c r="M320" s="380">
        <f t="shared" si="100"/>
        <v>0</v>
      </c>
      <c r="N320" s="140"/>
      <c r="O320" s="140"/>
      <c r="P320" s="128"/>
      <c r="Q320" s="183"/>
      <c r="R320" s="140"/>
      <c r="S320" s="140"/>
      <c r="T320" s="128"/>
      <c r="U320" s="182"/>
      <c r="V320" s="140"/>
      <c r="W320" s="140"/>
      <c r="X320" s="125"/>
      <c r="Z320" s="90"/>
      <c r="AA320" s="90"/>
      <c r="AB320" s="90"/>
      <c r="AC320" s="90"/>
    </row>
    <row r="321" spans="1:29" s="68" customFormat="1" ht="20.25" customHeight="1" thickBot="1" x14ac:dyDescent="0.25">
      <c r="A321" s="414"/>
      <c r="B321" s="415"/>
      <c r="C321" s="459"/>
      <c r="D321" s="461"/>
      <c r="E321" s="420"/>
      <c r="F321" s="444" t="s">
        <v>9</v>
      </c>
      <c r="G321" s="445"/>
      <c r="H321" s="446"/>
      <c r="I321" s="184">
        <f>SUM(J321+L321)</f>
        <v>7.7</v>
      </c>
      <c r="J321" s="358">
        <f>SUM(J320)</f>
        <v>7.7</v>
      </c>
      <c r="K321" s="358">
        <f>SUM(K320)</f>
        <v>0</v>
      </c>
      <c r="L321" s="360">
        <f>SUM(L320)</f>
        <v>0</v>
      </c>
      <c r="M321" s="184">
        <f t="shared" si="100"/>
        <v>0</v>
      </c>
      <c r="N321" s="358">
        <f>SUM(N320)</f>
        <v>0</v>
      </c>
      <c r="O321" s="358">
        <f>SUM(O320)</f>
        <v>0</v>
      </c>
      <c r="P321" s="360">
        <f>SUM(P320)</f>
        <v>0</v>
      </c>
      <c r="Q321" s="184">
        <f>SUM(R321+T321)</f>
        <v>0</v>
      </c>
      <c r="R321" s="358">
        <f>SUM(R320)</f>
        <v>0</v>
      </c>
      <c r="S321" s="358">
        <f>SUM(S320)</f>
        <v>0</v>
      </c>
      <c r="T321" s="360">
        <f>SUM(T320)</f>
        <v>0</v>
      </c>
      <c r="U321" s="184">
        <f>SUM(V321+X321)</f>
        <v>0</v>
      </c>
      <c r="V321" s="118">
        <f>SUM(V320)</f>
        <v>0</v>
      </c>
      <c r="W321" s="118">
        <f>SUM(W320)</f>
        <v>0</v>
      </c>
      <c r="X321" s="120">
        <f>SUM(X320)</f>
        <v>0</v>
      </c>
      <c r="Z321" s="90"/>
      <c r="AA321" s="90"/>
      <c r="AB321" s="90"/>
      <c r="AC321" s="90"/>
    </row>
    <row r="322" spans="1:29" s="68" customFormat="1" ht="20.25" customHeight="1" thickBot="1" x14ac:dyDescent="0.25">
      <c r="A322" s="426">
        <v>3</v>
      </c>
      <c r="B322" s="415">
        <v>2</v>
      </c>
      <c r="C322" s="459">
        <v>7</v>
      </c>
      <c r="D322" s="491" t="s">
        <v>333</v>
      </c>
      <c r="E322" s="420" t="s">
        <v>65</v>
      </c>
      <c r="F322" s="35" t="s">
        <v>54</v>
      </c>
      <c r="G322" s="35" t="s">
        <v>332</v>
      </c>
      <c r="H322" s="58" t="s">
        <v>28</v>
      </c>
      <c r="I322" s="182">
        <f>SUM(J322)</f>
        <v>5</v>
      </c>
      <c r="J322" s="140">
        <v>5</v>
      </c>
      <c r="K322" s="140"/>
      <c r="L322" s="143"/>
      <c r="M322" s="380">
        <f t="shared" ref="M322:M341" si="101">SUM(N322+P322)</f>
        <v>0</v>
      </c>
      <c r="N322" s="140"/>
      <c r="O322" s="140"/>
      <c r="P322" s="128"/>
      <c r="Q322" s="183"/>
      <c r="R322" s="140"/>
      <c r="S322" s="140"/>
      <c r="T322" s="128"/>
      <c r="U322" s="182"/>
      <c r="V322" s="140"/>
      <c r="W322" s="140"/>
      <c r="X322" s="125"/>
      <c r="Z322" s="90"/>
      <c r="AA322" s="90"/>
      <c r="AB322" s="90"/>
      <c r="AC322" s="90"/>
    </row>
    <row r="323" spans="1:29" s="68" customFormat="1" ht="20.25" customHeight="1" thickBot="1" x14ac:dyDescent="0.25">
      <c r="A323" s="414"/>
      <c r="B323" s="415"/>
      <c r="C323" s="459"/>
      <c r="D323" s="461"/>
      <c r="E323" s="420"/>
      <c r="F323" s="444" t="s">
        <v>9</v>
      </c>
      <c r="G323" s="445"/>
      <c r="H323" s="446"/>
      <c r="I323" s="184">
        <f>SUM(J323+L323)</f>
        <v>5</v>
      </c>
      <c r="J323" s="358">
        <f>SUM(J322)</f>
        <v>5</v>
      </c>
      <c r="K323" s="358">
        <f>SUM(K322)</f>
        <v>0</v>
      </c>
      <c r="L323" s="360">
        <f>SUM(L322)</f>
        <v>0</v>
      </c>
      <c r="M323" s="184">
        <f t="shared" si="101"/>
        <v>0</v>
      </c>
      <c r="N323" s="358">
        <f>SUM(N322)</f>
        <v>0</v>
      </c>
      <c r="O323" s="358">
        <f>SUM(O322)</f>
        <v>0</v>
      </c>
      <c r="P323" s="360">
        <f>SUM(P322)</f>
        <v>0</v>
      </c>
      <c r="Q323" s="184">
        <f>SUM(R323+T323)</f>
        <v>0</v>
      </c>
      <c r="R323" s="358">
        <f>SUM(R322)</f>
        <v>0</v>
      </c>
      <c r="S323" s="358">
        <f>SUM(S322)</f>
        <v>0</v>
      </c>
      <c r="T323" s="360">
        <f>SUM(T322)</f>
        <v>0</v>
      </c>
      <c r="U323" s="184">
        <f>SUM(V323+X323)</f>
        <v>0</v>
      </c>
      <c r="V323" s="118">
        <f>SUM(V322)</f>
        <v>0</v>
      </c>
      <c r="W323" s="118">
        <f>SUM(W322)</f>
        <v>0</v>
      </c>
      <c r="X323" s="120">
        <f>SUM(X322)</f>
        <v>0</v>
      </c>
      <c r="Z323" s="90"/>
      <c r="AA323" s="90"/>
      <c r="AB323" s="90"/>
      <c r="AC323" s="90"/>
    </row>
    <row r="324" spans="1:29" s="68" customFormat="1" ht="20.25" customHeight="1" thickBot="1" x14ac:dyDescent="0.25">
      <c r="A324" s="426">
        <v>3</v>
      </c>
      <c r="B324" s="429">
        <v>2</v>
      </c>
      <c r="C324" s="417">
        <v>8</v>
      </c>
      <c r="D324" s="460" t="s">
        <v>328</v>
      </c>
      <c r="E324" s="462" t="s">
        <v>65</v>
      </c>
      <c r="F324" s="35" t="s">
        <v>54</v>
      </c>
      <c r="G324" s="35" t="s">
        <v>329</v>
      </c>
      <c r="H324" s="58" t="s">
        <v>28</v>
      </c>
      <c r="I324" s="182">
        <f>SUM(J324)</f>
        <v>3</v>
      </c>
      <c r="J324" s="140">
        <v>3</v>
      </c>
      <c r="K324" s="140"/>
      <c r="L324" s="143"/>
      <c r="M324" s="380">
        <f t="shared" si="101"/>
        <v>0</v>
      </c>
      <c r="N324" s="140"/>
      <c r="O324" s="140"/>
      <c r="P324" s="128"/>
      <c r="Q324" s="183"/>
      <c r="R324" s="140"/>
      <c r="S324" s="140"/>
      <c r="T324" s="128"/>
      <c r="U324" s="182"/>
      <c r="V324" s="140"/>
      <c r="W324" s="140"/>
      <c r="X324" s="125"/>
      <c r="Z324" s="90"/>
      <c r="AA324" s="90"/>
      <c r="AB324" s="90"/>
      <c r="AC324" s="90"/>
    </row>
    <row r="325" spans="1:29" s="68" customFormat="1" ht="20.25" customHeight="1" thickBot="1" x14ac:dyDescent="0.25">
      <c r="A325" s="414"/>
      <c r="B325" s="415"/>
      <c r="C325" s="459"/>
      <c r="D325" s="461"/>
      <c r="E325" s="420"/>
      <c r="F325" s="444" t="s">
        <v>9</v>
      </c>
      <c r="G325" s="445"/>
      <c r="H325" s="446"/>
      <c r="I325" s="184">
        <f>SUM(J325+L325)</f>
        <v>3</v>
      </c>
      <c r="J325" s="358">
        <f>SUM(J324)</f>
        <v>3</v>
      </c>
      <c r="K325" s="358">
        <f>SUM(K324)</f>
        <v>0</v>
      </c>
      <c r="L325" s="360">
        <f>SUM(L324)</f>
        <v>0</v>
      </c>
      <c r="M325" s="184">
        <f t="shared" si="101"/>
        <v>0</v>
      </c>
      <c r="N325" s="358">
        <f>SUM(N324)</f>
        <v>0</v>
      </c>
      <c r="O325" s="358">
        <f>SUM(O324)</f>
        <v>0</v>
      </c>
      <c r="P325" s="360">
        <f>SUM(P324)</f>
        <v>0</v>
      </c>
      <c r="Q325" s="184">
        <f>SUM(R325+T325)</f>
        <v>0</v>
      </c>
      <c r="R325" s="358">
        <f>SUM(R324)</f>
        <v>0</v>
      </c>
      <c r="S325" s="358">
        <f>SUM(S324)</f>
        <v>0</v>
      </c>
      <c r="T325" s="360">
        <f>SUM(T324)</f>
        <v>0</v>
      </c>
      <c r="U325" s="184">
        <f>SUM(V325+X325)</f>
        <v>0</v>
      </c>
      <c r="V325" s="118">
        <f>SUM(V324)</f>
        <v>0</v>
      </c>
      <c r="W325" s="118">
        <f>SUM(W324)</f>
        <v>0</v>
      </c>
      <c r="X325" s="120">
        <f>SUM(X324)</f>
        <v>0</v>
      </c>
      <c r="Z325" s="90"/>
      <c r="AA325" s="90"/>
      <c r="AB325" s="90"/>
      <c r="AC325" s="90"/>
    </row>
    <row r="326" spans="1:29" s="68" customFormat="1" ht="20.25" customHeight="1" thickBot="1" x14ac:dyDescent="0.25">
      <c r="A326" s="426">
        <v>3</v>
      </c>
      <c r="B326" s="429">
        <v>2</v>
      </c>
      <c r="C326" s="417">
        <v>9</v>
      </c>
      <c r="D326" s="460" t="s">
        <v>335</v>
      </c>
      <c r="E326" s="462" t="s">
        <v>65</v>
      </c>
      <c r="F326" s="35" t="s">
        <v>54</v>
      </c>
      <c r="G326" s="35" t="s">
        <v>334</v>
      </c>
      <c r="H326" s="58" t="s">
        <v>28</v>
      </c>
      <c r="I326" s="182">
        <f>SUM(J326)</f>
        <v>1</v>
      </c>
      <c r="J326" s="140">
        <v>1</v>
      </c>
      <c r="K326" s="140"/>
      <c r="L326" s="143"/>
      <c r="M326" s="380">
        <f t="shared" si="101"/>
        <v>0</v>
      </c>
      <c r="N326" s="140"/>
      <c r="O326" s="140"/>
      <c r="P326" s="128"/>
      <c r="Q326" s="183"/>
      <c r="R326" s="140"/>
      <c r="S326" s="140"/>
      <c r="T326" s="128"/>
      <c r="U326" s="182"/>
      <c r="V326" s="140"/>
      <c r="W326" s="140"/>
      <c r="X326" s="125"/>
      <c r="Z326" s="90"/>
      <c r="AA326" s="90"/>
      <c r="AB326" s="90"/>
      <c r="AC326" s="90"/>
    </row>
    <row r="327" spans="1:29" s="68" customFormat="1" ht="20.25" customHeight="1" thickBot="1" x14ac:dyDescent="0.25">
      <c r="A327" s="414"/>
      <c r="B327" s="415"/>
      <c r="C327" s="459"/>
      <c r="D327" s="461"/>
      <c r="E327" s="420"/>
      <c r="F327" s="444" t="s">
        <v>9</v>
      </c>
      <c r="G327" s="445"/>
      <c r="H327" s="446"/>
      <c r="I327" s="184">
        <f>SUM(J327+L327)</f>
        <v>1</v>
      </c>
      <c r="J327" s="358">
        <f>SUM(J326)</f>
        <v>1</v>
      </c>
      <c r="K327" s="358">
        <f>SUM(K326)</f>
        <v>0</v>
      </c>
      <c r="L327" s="360">
        <f>SUM(L326)</f>
        <v>0</v>
      </c>
      <c r="M327" s="184">
        <f t="shared" si="101"/>
        <v>0</v>
      </c>
      <c r="N327" s="358">
        <f>SUM(N326)</f>
        <v>0</v>
      </c>
      <c r="O327" s="358">
        <f>SUM(O326)</f>
        <v>0</v>
      </c>
      <c r="P327" s="360">
        <f>SUM(P326)</f>
        <v>0</v>
      </c>
      <c r="Q327" s="184">
        <f>SUM(R327+T327)</f>
        <v>0</v>
      </c>
      <c r="R327" s="358">
        <f>SUM(R326)</f>
        <v>0</v>
      </c>
      <c r="S327" s="358">
        <f>SUM(S326)</f>
        <v>0</v>
      </c>
      <c r="T327" s="360">
        <f>SUM(T326)</f>
        <v>0</v>
      </c>
      <c r="U327" s="184">
        <f>SUM(V327+X327)</f>
        <v>0</v>
      </c>
      <c r="V327" s="118">
        <f>SUM(V326)</f>
        <v>0</v>
      </c>
      <c r="W327" s="118">
        <f>SUM(W326)</f>
        <v>0</v>
      </c>
      <c r="X327" s="120">
        <f>SUM(X326)</f>
        <v>0</v>
      </c>
      <c r="Z327" s="90"/>
      <c r="AA327" s="90"/>
      <c r="AB327" s="90"/>
      <c r="AC327" s="90"/>
    </row>
    <row r="328" spans="1:29" s="68" customFormat="1" ht="20.25" customHeight="1" thickBot="1" x14ac:dyDescent="0.25">
      <c r="A328" s="426">
        <v>3</v>
      </c>
      <c r="B328" s="429">
        <v>2</v>
      </c>
      <c r="C328" s="459">
        <v>10</v>
      </c>
      <c r="D328" s="491" t="s">
        <v>337</v>
      </c>
      <c r="E328" s="420" t="s">
        <v>65</v>
      </c>
      <c r="F328" s="35" t="s">
        <v>54</v>
      </c>
      <c r="G328" s="35" t="s">
        <v>336</v>
      </c>
      <c r="H328" s="58" t="s">
        <v>28</v>
      </c>
      <c r="I328" s="182">
        <f>SUM(J328)</f>
        <v>0.9</v>
      </c>
      <c r="J328" s="140">
        <v>0.9</v>
      </c>
      <c r="K328" s="140"/>
      <c r="L328" s="143"/>
      <c r="M328" s="380">
        <f t="shared" si="101"/>
        <v>0</v>
      </c>
      <c r="N328" s="140"/>
      <c r="O328" s="140"/>
      <c r="P328" s="128"/>
      <c r="Q328" s="183"/>
      <c r="R328" s="140"/>
      <c r="S328" s="140"/>
      <c r="T328" s="128"/>
      <c r="U328" s="182"/>
      <c r="V328" s="140"/>
      <c r="W328" s="140"/>
      <c r="X328" s="125"/>
      <c r="Z328" s="90"/>
      <c r="AA328" s="90"/>
      <c r="AB328" s="90"/>
      <c r="AC328" s="90"/>
    </row>
    <row r="329" spans="1:29" s="68" customFormat="1" ht="20.25" customHeight="1" thickBot="1" x14ac:dyDescent="0.25">
      <c r="A329" s="414"/>
      <c r="B329" s="415"/>
      <c r="C329" s="459"/>
      <c r="D329" s="461"/>
      <c r="E329" s="420"/>
      <c r="F329" s="444" t="s">
        <v>9</v>
      </c>
      <c r="G329" s="445"/>
      <c r="H329" s="446"/>
      <c r="I329" s="184">
        <f>SUM(J329+L329)</f>
        <v>0.9</v>
      </c>
      <c r="J329" s="358">
        <f>SUM(J328)</f>
        <v>0.9</v>
      </c>
      <c r="K329" s="358">
        <f>SUM(K328)</f>
        <v>0</v>
      </c>
      <c r="L329" s="360">
        <f>SUM(L328)</f>
        <v>0</v>
      </c>
      <c r="M329" s="184">
        <f t="shared" si="101"/>
        <v>0</v>
      </c>
      <c r="N329" s="358">
        <f>SUM(N328)</f>
        <v>0</v>
      </c>
      <c r="O329" s="358">
        <f>SUM(O328)</f>
        <v>0</v>
      </c>
      <c r="P329" s="360">
        <f>SUM(P328)</f>
        <v>0</v>
      </c>
      <c r="Q329" s="184">
        <f>SUM(R329+T329)</f>
        <v>0</v>
      </c>
      <c r="R329" s="358">
        <f>SUM(R328)</f>
        <v>0</v>
      </c>
      <c r="S329" s="358">
        <f>SUM(S328)</f>
        <v>0</v>
      </c>
      <c r="T329" s="360">
        <f>SUM(T328)</f>
        <v>0</v>
      </c>
      <c r="U329" s="184">
        <f>SUM(V329+X329)</f>
        <v>0</v>
      </c>
      <c r="V329" s="118">
        <f>SUM(V328)</f>
        <v>0</v>
      </c>
      <c r="W329" s="118">
        <f>SUM(W328)</f>
        <v>0</v>
      </c>
      <c r="X329" s="120">
        <f>SUM(X328)</f>
        <v>0</v>
      </c>
      <c r="Z329" s="90"/>
      <c r="AA329" s="90"/>
      <c r="AB329" s="90"/>
      <c r="AC329" s="90"/>
    </row>
    <row r="330" spans="1:29" s="68" customFormat="1" ht="20.25" customHeight="1" thickBot="1" x14ac:dyDescent="0.25">
      <c r="A330" s="426">
        <v>3</v>
      </c>
      <c r="B330" s="429">
        <v>2</v>
      </c>
      <c r="C330" s="417">
        <v>11</v>
      </c>
      <c r="D330" s="460" t="s">
        <v>339</v>
      </c>
      <c r="E330" s="462" t="s">
        <v>65</v>
      </c>
      <c r="F330" s="35" t="s">
        <v>50</v>
      </c>
      <c r="G330" s="35" t="s">
        <v>340</v>
      </c>
      <c r="H330" s="58" t="s">
        <v>28</v>
      </c>
      <c r="I330" s="182">
        <f>SUM(J330)</f>
        <v>1</v>
      </c>
      <c r="J330" s="140">
        <v>1</v>
      </c>
      <c r="K330" s="140"/>
      <c r="L330" s="143"/>
      <c r="M330" s="380">
        <f t="shared" si="101"/>
        <v>0</v>
      </c>
      <c r="N330" s="140"/>
      <c r="O330" s="140"/>
      <c r="P330" s="128"/>
      <c r="Q330" s="183"/>
      <c r="R330" s="140"/>
      <c r="S330" s="140"/>
      <c r="T330" s="128"/>
      <c r="U330" s="182"/>
      <c r="V330" s="140"/>
      <c r="W330" s="140"/>
      <c r="X330" s="125"/>
      <c r="Z330" s="90"/>
      <c r="AA330" s="90"/>
      <c r="AB330" s="90"/>
      <c r="AC330" s="90"/>
    </row>
    <row r="331" spans="1:29" s="68" customFormat="1" ht="20.25" customHeight="1" thickBot="1" x14ac:dyDescent="0.25">
      <c r="A331" s="414"/>
      <c r="B331" s="415"/>
      <c r="C331" s="459"/>
      <c r="D331" s="461"/>
      <c r="E331" s="420"/>
      <c r="F331" s="444" t="s">
        <v>9</v>
      </c>
      <c r="G331" s="445"/>
      <c r="H331" s="446"/>
      <c r="I331" s="184">
        <f>SUM(J331+L331)</f>
        <v>1</v>
      </c>
      <c r="J331" s="358">
        <f>SUM(J330)</f>
        <v>1</v>
      </c>
      <c r="K331" s="358">
        <f>SUM(K330)</f>
        <v>0</v>
      </c>
      <c r="L331" s="360">
        <f>SUM(L330)</f>
        <v>0</v>
      </c>
      <c r="M331" s="184">
        <f t="shared" si="101"/>
        <v>0</v>
      </c>
      <c r="N331" s="358">
        <f>SUM(N330)</f>
        <v>0</v>
      </c>
      <c r="O331" s="358">
        <f>SUM(O330)</f>
        <v>0</v>
      </c>
      <c r="P331" s="360">
        <f>SUM(P330)</f>
        <v>0</v>
      </c>
      <c r="Q331" s="184">
        <f>SUM(R331+T331)</f>
        <v>0</v>
      </c>
      <c r="R331" s="358">
        <f>SUM(R330)</f>
        <v>0</v>
      </c>
      <c r="S331" s="358">
        <f>SUM(S330)</f>
        <v>0</v>
      </c>
      <c r="T331" s="360">
        <f>SUM(T330)</f>
        <v>0</v>
      </c>
      <c r="U331" s="184">
        <f>SUM(V331+X331)</f>
        <v>0</v>
      </c>
      <c r="V331" s="118">
        <f>SUM(V330)</f>
        <v>0</v>
      </c>
      <c r="W331" s="118">
        <f>SUM(W330)</f>
        <v>0</v>
      </c>
      <c r="X331" s="120">
        <f>SUM(X330)</f>
        <v>0</v>
      </c>
      <c r="Z331" s="90"/>
      <c r="AA331" s="90"/>
      <c r="AB331" s="90"/>
      <c r="AC331" s="90"/>
    </row>
    <row r="332" spans="1:29" s="68" customFormat="1" ht="20.25" customHeight="1" thickBot="1" x14ac:dyDescent="0.25">
      <c r="A332" s="426">
        <v>3</v>
      </c>
      <c r="B332" s="429">
        <v>2</v>
      </c>
      <c r="C332" s="459">
        <v>12</v>
      </c>
      <c r="D332" s="418" t="s">
        <v>342</v>
      </c>
      <c r="E332" s="420" t="s">
        <v>65</v>
      </c>
      <c r="F332" s="35" t="s">
        <v>50</v>
      </c>
      <c r="G332" s="35" t="s">
        <v>341</v>
      </c>
      <c r="H332" s="58" t="s">
        <v>28</v>
      </c>
      <c r="I332" s="182">
        <f>SUM(J332)</f>
        <v>4.3</v>
      </c>
      <c r="J332" s="140">
        <v>4.3</v>
      </c>
      <c r="K332" s="140"/>
      <c r="L332" s="143"/>
      <c r="M332" s="380">
        <f t="shared" si="101"/>
        <v>0</v>
      </c>
      <c r="N332" s="140"/>
      <c r="O332" s="140"/>
      <c r="P332" s="128"/>
      <c r="Q332" s="183"/>
      <c r="R332" s="140"/>
      <c r="S332" s="140"/>
      <c r="T332" s="128"/>
      <c r="U332" s="182"/>
      <c r="V332" s="140"/>
      <c r="W332" s="140"/>
      <c r="X332" s="125"/>
    </row>
    <row r="333" spans="1:29" s="68" customFormat="1" ht="20.25" customHeight="1" thickBot="1" x14ac:dyDescent="0.25">
      <c r="A333" s="414"/>
      <c r="B333" s="415"/>
      <c r="C333" s="459"/>
      <c r="D333" s="418"/>
      <c r="E333" s="420"/>
      <c r="F333" s="444" t="s">
        <v>9</v>
      </c>
      <c r="G333" s="445"/>
      <c r="H333" s="446"/>
      <c r="I333" s="184">
        <f>SUM(J333+L333)</f>
        <v>4.3</v>
      </c>
      <c r="J333" s="358">
        <f>SUM(J332)</f>
        <v>4.3</v>
      </c>
      <c r="K333" s="358">
        <f>SUM(K332)</f>
        <v>0</v>
      </c>
      <c r="L333" s="360">
        <f>SUM(L332)</f>
        <v>0</v>
      </c>
      <c r="M333" s="184">
        <f t="shared" si="101"/>
        <v>0</v>
      </c>
      <c r="N333" s="358">
        <f>SUM(N332)</f>
        <v>0</v>
      </c>
      <c r="O333" s="358">
        <f>SUM(O332)</f>
        <v>0</v>
      </c>
      <c r="P333" s="360">
        <f>SUM(P332)</f>
        <v>0</v>
      </c>
      <c r="Q333" s="184">
        <f>SUM(R333+T333)</f>
        <v>0</v>
      </c>
      <c r="R333" s="358">
        <f>SUM(R332)</f>
        <v>0</v>
      </c>
      <c r="S333" s="358">
        <f>SUM(S332)</f>
        <v>0</v>
      </c>
      <c r="T333" s="360">
        <f>SUM(T332)</f>
        <v>0</v>
      </c>
      <c r="U333" s="184">
        <f>SUM(V333+X333)</f>
        <v>0</v>
      </c>
      <c r="V333" s="118">
        <f>SUM(V332)</f>
        <v>0</v>
      </c>
      <c r="W333" s="118">
        <f>SUM(W332)</f>
        <v>0</v>
      </c>
      <c r="X333" s="120">
        <f>SUM(X332)</f>
        <v>0</v>
      </c>
    </row>
    <row r="334" spans="1:29" s="68" customFormat="1" ht="25.5" customHeight="1" thickBot="1" x14ac:dyDescent="0.25">
      <c r="A334" s="426">
        <v>3</v>
      </c>
      <c r="B334" s="429">
        <v>2</v>
      </c>
      <c r="C334" s="459">
        <v>13</v>
      </c>
      <c r="D334" s="418" t="s">
        <v>345</v>
      </c>
      <c r="E334" s="420" t="s">
        <v>65</v>
      </c>
      <c r="F334" s="35" t="s">
        <v>50</v>
      </c>
      <c r="G334" s="35" t="s">
        <v>349</v>
      </c>
      <c r="H334" s="58" t="s">
        <v>28</v>
      </c>
      <c r="I334" s="182">
        <f>SUM(J334)</f>
        <v>13.7</v>
      </c>
      <c r="J334" s="140">
        <v>13.7</v>
      </c>
      <c r="K334" s="140"/>
      <c r="L334" s="143"/>
      <c r="M334" s="380">
        <f t="shared" si="101"/>
        <v>0</v>
      </c>
      <c r="N334" s="140"/>
      <c r="O334" s="140"/>
      <c r="P334" s="128"/>
      <c r="Q334" s="183"/>
      <c r="R334" s="140"/>
      <c r="S334" s="140"/>
      <c r="T334" s="128"/>
      <c r="U334" s="182"/>
      <c r="V334" s="140"/>
      <c r="W334" s="140"/>
      <c r="X334" s="125"/>
    </row>
    <row r="335" spans="1:29" s="68" customFormat="1" ht="25.5" customHeight="1" thickBot="1" x14ac:dyDescent="0.25">
      <c r="A335" s="414"/>
      <c r="B335" s="415"/>
      <c r="C335" s="459"/>
      <c r="D335" s="418"/>
      <c r="E335" s="420"/>
      <c r="F335" s="444" t="s">
        <v>9</v>
      </c>
      <c r="G335" s="445"/>
      <c r="H335" s="446"/>
      <c r="I335" s="184">
        <f>SUM(J335+L335)</f>
        <v>13.7</v>
      </c>
      <c r="J335" s="358">
        <f>SUM(J334)</f>
        <v>13.7</v>
      </c>
      <c r="K335" s="358">
        <f>SUM(K334)</f>
        <v>0</v>
      </c>
      <c r="L335" s="360">
        <f>SUM(L334)</f>
        <v>0</v>
      </c>
      <c r="M335" s="184">
        <f t="shared" si="101"/>
        <v>0</v>
      </c>
      <c r="N335" s="358">
        <f>SUM(N334)</f>
        <v>0</v>
      </c>
      <c r="O335" s="358">
        <f>SUM(O334)</f>
        <v>0</v>
      </c>
      <c r="P335" s="360">
        <f>SUM(P334)</f>
        <v>0</v>
      </c>
      <c r="Q335" s="184">
        <f>SUM(R335+T335)</f>
        <v>0</v>
      </c>
      <c r="R335" s="358">
        <f>SUM(R334)</f>
        <v>0</v>
      </c>
      <c r="S335" s="358">
        <f>SUM(S334)</f>
        <v>0</v>
      </c>
      <c r="T335" s="360">
        <f>SUM(T334)</f>
        <v>0</v>
      </c>
      <c r="U335" s="184">
        <f>SUM(V335+X335)</f>
        <v>0</v>
      </c>
      <c r="V335" s="118">
        <f>SUM(V334)</f>
        <v>0</v>
      </c>
      <c r="W335" s="118">
        <f>SUM(W334)</f>
        <v>0</v>
      </c>
      <c r="X335" s="120">
        <f>SUM(X334)</f>
        <v>0</v>
      </c>
    </row>
    <row r="336" spans="1:29" s="68" customFormat="1" ht="20.25" customHeight="1" thickBot="1" x14ac:dyDescent="0.25">
      <c r="A336" s="426">
        <v>3</v>
      </c>
      <c r="B336" s="429">
        <v>2</v>
      </c>
      <c r="C336" s="459">
        <v>14</v>
      </c>
      <c r="D336" s="418" t="s">
        <v>344</v>
      </c>
      <c r="E336" s="420" t="s">
        <v>65</v>
      </c>
      <c r="F336" s="35" t="s">
        <v>54</v>
      </c>
      <c r="G336" s="35" t="s">
        <v>350</v>
      </c>
      <c r="H336" s="58" t="s">
        <v>28</v>
      </c>
      <c r="I336" s="182">
        <f>SUM(J336)</f>
        <v>12</v>
      </c>
      <c r="J336" s="140">
        <v>12</v>
      </c>
      <c r="K336" s="140"/>
      <c r="L336" s="143"/>
      <c r="M336" s="380">
        <f t="shared" si="101"/>
        <v>0</v>
      </c>
      <c r="N336" s="140"/>
      <c r="O336" s="140"/>
      <c r="P336" s="128"/>
      <c r="Q336" s="183"/>
      <c r="R336" s="140"/>
      <c r="S336" s="140"/>
      <c r="T336" s="128"/>
      <c r="U336" s="182"/>
      <c r="V336" s="140"/>
      <c r="W336" s="140"/>
      <c r="X336" s="125"/>
    </row>
    <row r="337" spans="1:24" s="68" customFormat="1" ht="20.25" customHeight="1" thickBot="1" x14ac:dyDescent="0.25">
      <c r="A337" s="414"/>
      <c r="B337" s="415"/>
      <c r="C337" s="459"/>
      <c r="D337" s="418"/>
      <c r="E337" s="420"/>
      <c r="F337" s="444" t="s">
        <v>9</v>
      </c>
      <c r="G337" s="445"/>
      <c r="H337" s="446"/>
      <c r="I337" s="184">
        <f>SUM(J337+L337)</f>
        <v>12</v>
      </c>
      <c r="J337" s="358">
        <f>SUM(J336)</f>
        <v>12</v>
      </c>
      <c r="K337" s="358">
        <f>SUM(K336)</f>
        <v>0</v>
      </c>
      <c r="L337" s="360">
        <f>SUM(L336)</f>
        <v>0</v>
      </c>
      <c r="M337" s="184">
        <f t="shared" si="101"/>
        <v>0</v>
      </c>
      <c r="N337" s="358">
        <f>SUM(N336)</f>
        <v>0</v>
      </c>
      <c r="O337" s="358">
        <f>SUM(O336)</f>
        <v>0</v>
      </c>
      <c r="P337" s="360">
        <f>SUM(P336)</f>
        <v>0</v>
      </c>
      <c r="Q337" s="184">
        <f>SUM(R337+T337)</f>
        <v>0</v>
      </c>
      <c r="R337" s="358">
        <f>SUM(R336)</f>
        <v>0</v>
      </c>
      <c r="S337" s="358">
        <f>SUM(S336)</f>
        <v>0</v>
      </c>
      <c r="T337" s="360">
        <f>SUM(T336)</f>
        <v>0</v>
      </c>
      <c r="U337" s="184">
        <f>SUM(V337+X337)</f>
        <v>0</v>
      </c>
      <c r="V337" s="118">
        <f>SUM(V336)</f>
        <v>0</v>
      </c>
      <c r="W337" s="118">
        <f>SUM(W336)</f>
        <v>0</v>
      </c>
      <c r="X337" s="120">
        <f>SUM(X336)</f>
        <v>0</v>
      </c>
    </row>
    <row r="338" spans="1:24" s="68" customFormat="1" ht="20.25" customHeight="1" thickBot="1" x14ac:dyDescent="0.25">
      <c r="A338" s="426">
        <v>3</v>
      </c>
      <c r="B338" s="429">
        <v>2</v>
      </c>
      <c r="C338" s="459">
        <v>15</v>
      </c>
      <c r="D338" s="418" t="s">
        <v>346</v>
      </c>
      <c r="E338" s="420" t="s">
        <v>65</v>
      </c>
      <c r="F338" s="35" t="s">
        <v>54</v>
      </c>
      <c r="G338" s="35" t="s">
        <v>351</v>
      </c>
      <c r="H338" s="58" t="s">
        <v>28</v>
      </c>
      <c r="I338" s="182">
        <f>SUM(J338)</f>
        <v>3.5</v>
      </c>
      <c r="J338" s="140">
        <v>3.5</v>
      </c>
      <c r="K338" s="140"/>
      <c r="L338" s="143"/>
      <c r="M338" s="380">
        <f t="shared" si="101"/>
        <v>0</v>
      </c>
      <c r="N338" s="140"/>
      <c r="O338" s="140"/>
      <c r="P338" s="128"/>
      <c r="Q338" s="183"/>
      <c r="R338" s="140"/>
      <c r="S338" s="140"/>
      <c r="T338" s="128"/>
      <c r="U338" s="182"/>
      <c r="V338" s="140"/>
      <c r="W338" s="140"/>
      <c r="X338" s="125"/>
    </row>
    <row r="339" spans="1:24" s="68" customFormat="1" ht="15" customHeight="1" thickBot="1" x14ac:dyDescent="0.25">
      <c r="A339" s="414"/>
      <c r="B339" s="415"/>
      <c r="C339" s="459"/>
      <c r="D339" s="418"/>
      <c r="E339" s="420"/>
      <c r="F339" s="444" t="s">
        <v>9</v>
      </c>
      <c r="G339" s="445"/>
      <c r="H339" s="446"/>
      <c r="I339" s="184">
        <f>SUM(J339+L339)</f>
        <v>3.5</v>
      </c>
      <c r="J339" s="358">
        <f>SUM(J338)</f>
        <v>3.5</v>
      </c>
      <c r="K339" s="358">
        <f>SUM(K338)</f>
        <v>0</v>
      </c>
      <c r="L339" s="360">
        <f>SUM(L338)</f>
        <v>0</v>
      </c>
      <c r="M339" s="184">
        <f t="shared" si="101"/>
        <v>0</v>
      </c>
      <c r="N339" s="358">
        <f>SUM(N338)</f>
        <v>0</v>
      </c>
      <c r="O339" s="358">
        <f>SUM(O338)</f>
        <v>0</v>
      </c>
      <c r="P339" s="360">
        <f>SUM(P338)</f>
        <v>0</v>
      </c>
      <c r="Q339" s="184">
        <f>SUM(R339+T339)</f>
        <v>0</v>
      </c>
      <c r="R339" s="358">
        <f>SUM(R338)</f>
        <v>0</v>
      </c>
      <c r="S339" s="358">
        <f>SUM(S338)</f>
        <v>0</v>
      </c>
      <c r="T339" s="360">
        <f>SUM(T338)</f>
        <v>0</v>
      </c>
      <c r="U339" s="184">
        <f>SUM(V339+X339)</f>
        <v>0</v>
      </c>
      <c r="V339" s="118">
        <f>SUM(V338)</f>
        <v>0</v>
      </c>
      <c r="W339" s="118">
        <f>SUM(W338)</f>
        <v>0</v>
      </c>
      <c r="X339" s="120">
        <f>SUM(X338)</f>
        <v>0</v>
      </c>
    </row>
    <row r="340" spans="1:24" s="68" customFormat="1" ht="20.25" customHeight="1" thickBot="1" x14ac:dyDescent="0.25">
      <c r="A340" s="426">
        <v>3</v>
      </c>
      <c r="B340" s="429">
        <v>2</v>
      </c>
      <c r="C340" s="459">
        <v>16</v>
      </c>
      <c r="D340" s="418" t="s">
        <v>347</v>
      </c>
      <c r="E340" s="420" t="s">
        <v>65</v>
      </c>
      <c r="F340" s="35" t="s">
        <v>54</v>
      </c>
      <c r="G340" s="35" t="s">
        <v>352</v>
      </c>
      <c r="H340" s="58" t="s">
        <v>28</v>
      </c>
      <c r="I340" s="182">
        <f>SUM(J340)</f>
        <v>4</v>
      </c>
      <c r="J340" s="140">
        <v>4</v>
      </c>
      <c r="K340" s="140"/>
      <c r="L340" s="143"/>
      <c r="M340" s="380">
        <f t="shared" si="101"/>
        <v>0</v>
      </c>
      <c r="N340" s="140"/>
      <c r="O340" s="140"/>
      <c r="P340" s="128"/>
      <c r="Q340" s="183"/>
      <c r="R340" s="140"/>
      <c r="S340" s="140"/>
      <c r="T340" s="128"/>
      <c r="U340" s="182"/>
      <c r="V340" s="140"/>
      <c r="W340" s="140"/>
      <c r="X340" s="125"/>
    </row>
    <row r="341" spans="1:24" s="68" customFormat="1" ht="17.25" customHeight="1" thickBot="1" x14ac:dyDescent="0.25">
      <c r="A341" s="414"/>
      <c r="B341" s="415"/>
      <c r="C341" s="459"/>
      <c r="D341" s="418"/>
      <c r="E341" s="420"/>
      <c r="F341" s="444" t="s">
        <v>9</v>
      </c>
      <c r="G341" s="445"/>
      <c r="H341" s="446"/>
      <c r="I341" s="184">
        <f>SUM(J341+L341)</f>
        <v>4</v>
      </c>
      <c r="J341" s="358">
        <f>SUM(J340)</f>
        <v>4</v>
      </c>
      <c r="K341" s="358">
        <f>SUM(K340)</f>
        <v>0</v>
      </c>
      <c r="L341" s="360">
        <f>SUM(L340)</f>
        <v>0</v>
      </c>
      <c r="M341" s="184">
        <f t="shared" si="101"/>
        <v>0</v>
      </c>
      <c r="N341" s="358">
        <f>SUM(N340)</f>
        <v>0</v>
      </c>
      <c r="O341" s="358">
        <f>SUM(O340)</f>
        <v>0</v>
      </c>
      <c r="P341" s="360">
        <f>SUM(P340)</f>
        <v>0</v>
      </c>
      <c r="Q341" s="184">
        <f>SUM(R341+T341)</f>
        <v>0</v>
      </c>
      <c r="R341" s="358">
        <f>SUM(R340)</f>
        <v>0</v>
      </c>
      <c r="S341" s="358">
        <f>SUM(S340)</f>
        <v>0</v>
      </c>
      <c r="T341" s="360">
        <f>SUM(T340)</f>
        <v>0</v>
      </c>
      <c r="U341" s="184">
        <f>SUM(V341+X341)</f>
        <v>0</v>
      </c>
      <c r="V341" s="118">
        <f>SUM(V340)</f>
        <v>0</v>
      </c>
      <c r="W341" s="118">
        <f>SUM(W340)</f>
        <v>0</v>
      </c>
      <c r="X341" s="120">
        <f>SUM(X340)</f>
        <v>0</v>
      </c>
    </row>
    <row r="342" spans="1:24" s="68" customFormat="1" ht="20.25" customHeight="1" thickBot="1" x14ac:dyDescent="0.25">
      <c r="A342" s="414">
        <v>3</v>
      </c>
      <c r="B342" s="415">
        <v>2</v>
      </c>
      <c r="C342" s="459">
        <v>17</v>
      </c>
      <c r="D342" s="418" t="s">
        <v>348</v>
      </c>
      <c r="E342" s="419" t="s">
        <v>65</v>
      </c>
      <c r="F342" s="101" t="s">
        <v>54</v>
      </c>
      <c r="G342" s="35" t="s">
        <v>353</v>
      </c>
      <c r="H342" s="58" t="s">
        <v>28</v>
      </c>
      <c r="I342" s="182">
        <f>SUM(J342)</f>
        <v>6</v>
      </c>
      <c r="J342" s="140">
        <v>6</v>
      </c>
      <c r="K342" s="140"/>
      <c r="L342" s="143"/>
      <c r="M342" s="182">
        <f t="shared" ref="M342:M353" si="102">SUM(N342+P342)</f>
        <v>0</v>
      </c>
      <c r="N342" s="140"/>
      <c r="O342" s="140"/>
      <c r="P342" s="128"/>
      <c r="Q342" s="183"/>
      <c r="R342" s="140"/>
      <c r="S342" s="140"/>
      <c r="T342" s="128"/>
      <c r="U342" s="182"/>
      <c r="V342" s="140"/>
      <c r="W342" s="140"/>
      <c r="X342" s="125"/>
    </row>
    <row r="343" spans="1:24" s="68" customFormat="1" ht="17.25" customHeight="1" thickBot="1" x14ac:dyDescent="0.25">
      <c r="A343" s="414"/>
      <c r="B343" s="415"/>
      <c r="C343" s="459"/>
      <c r="D343" s="418"/>
      <c r="E343" s="420"/>
      <c r="F343" s="421" t="s">
        <v>9</v>
      </c>
      <c r="G343" s="422"/>
      <c r="H343" s="423"/>
      <c r="I343" s="171">
        <f>SUM(J343+L343)</f>
        <v>6</v>
      </c>
      <c r="J343" s="118">
        <f>SUM(J342)</f>
        <v>6</v>
      </c>
      <c r="K343" s="118">
        <f>SUM(K342)</f>
        <v>0</v>
      </c>
      <c r="L343" s="120">
        <f>SUM(L342)</f>
        <v>0</v>
      </c>
      <c r="M343" s="171">
        <f t="shared" si="102"/>
        <v>0</v>
      </c>
      <c r="N343" s="118">
        <f>SUM(N342)</f>
        <v>0</v>
      </c>
      <c r="O343" s="118">
        <f>SUM(O342)</f>
        <v>0</v>
      </c>
      <c r="P343" s="120">
        <f>SUM(P342)</f>
        <v>0</v>
      </c>
      <c r="Q343" s="184">
        <f>SUM(R343+T343)</f>
        <v>0</v>
      </c>
      <c r="R343" s="118">
        <f>SUM(R342)</f>
        <v>0</v>
      </c>
      <c r="S343" s="118">
        <f>SUM(S342)</f>
        <v>0</v>
      </c>
      <c r="T343" s="120">
        <f>SUM(T342)</f>
        <v>0</v>
      </c>
      <c r="U343" s="171">
        <f>SUM(V343+X343)</f>
        <v>0</v>
      </c>
      <c r="V343" s="118">
        <f>SUM(V342)</f>
        <v>0</v>
      </c>
      <c r="W343" s="118">
        <f>SUM(W342)</f>
        <v>0</v>
      </c>
      <c r="X343" s="120">
        <f>SUM(X342)</f>
        <v>0</v>
      </c>
    </row>
    <row r="344" spans="1:24" s="68" customFormat="1" ht="20.25" customHeight="1" thickBot="1" x14ac:dyDescent="0.25">
      <c r="A344" s="414">
        <v>3</v>
      </c>
      <c r="B344" s="415">
        <v>2</v>
      </c>
      <c r="C344" s="459">
        <v>18</v>
      </c>
      <c r="D344" s="418" t="s">
        <v>362</v>
      </c>
      <c r="E344" s="419" t="s">
        <v>65</v>
      </c>
      <c r="F344" s="101" t="s">
        <v>50</v>
      </c>
      <c r="G344" s="35" t="s">
        <v>363</v>
      </c>
      <c r="H344" s="58" t="s">
        <v>28</v>
      </c>
      <c r="I344" s="182">
        <f>SUM(J344)</f>
        <v>1.5</v>
      </c>
      <c r="J344" s="140">
        <v>1.5</v>
      </c>
      <c r="K344" s="140"/>
      <c r="L344" s="143"/>
      <c r="M344" s="182">
        <f t="shared" si="102"/>
        <v>0</v>
      </c>
      <c r="N344" s="140"/>
      <c r="O344" s="140"/>
      <c r="P344" s="128"/>
      <c r="Q344" s="183"/>
      <c r="R344" s="140"/>
      <c r="S344" s="140"/>
      <c r="T344" s="128"/>
      <c r="U344" s="182"/>
      <c r="V344" s="140"/>
      <c r="W344" s="140"/>
      <c r="X344" s="125"/>
    </row>
    <row r="345" spans="1:24" s="68" customFormat="1" ht="20.25" customHeight="1" thickBot="1" x14ac:dyDescent="0.25">
      <c r="A345" s="414"/>
      <c r="B345" s="415"/>
      <c r="C345" s="459"/>
      <c r="D345" s="418"/>
      <c r="E345" s="420"/>
      <c r="F345" s="421" t="s">
        <v>9</v>
      </c>
      <c r="G345" s="422"/>
      <c r="H345" s="423"/>
      <c r="I345" s="171">
        <f>SUM(J345+L345)</f>
        <v>1.5</v>
      </c>
      <c r="J345" s="118">
        <f>SUM(J344)</f>
        <v>1.5</v>
      </c>
      <c r="K345" s="118">
        <f>SUM(K344)</f>
        <v>0</v>
      </c>
      <c r="L345" s="120">
        <f>SUM(L344)</f>
        <v>0</v>
      </c>
      <c r="M345" s="171">
        <f t="shared" si="102"/>
        <v>0</v>
      </c>
      <c r="N345" s="118">
        <f>SUM(N344)</f>
        <v>0</v>
      </c>
      <c r="O345" s="118">
        <f>SUM(O344)</f>
        <v>0</v>
      </c>
      <c r="P345" s="120">
        <f>SUM(P344)</f>
        <v>0</v>
      </c>
      <c r="Q345" s="184">
        <f>SUM(R345+T345)</f>
        <v>0</v>
      </c>
      <c r="R345" s="118">
        <f>SUM(R344)</f>
        <v>0</v>
      </c>
      <c r="S345" s="118">
        <f>SUM(S344)</f>
        <v>0</v>
      </c>
      <c r="T345" s="120">
        <f>SUM(T344)</f>
        <v>0</v>
      </c>
      <c r="U345" s="171">
        <f>SUM(V345+X345)</f>
        <v>0</v>
      </c>
      <c r="V345" s="118">
        <f>SUM(V344)</f>
        <v>0</v>
      </c>
      <c r="W345" s="118">
        <f>SUM(W344)</f>
        <v>0</v>
      </c>
      <c r="X345" s="120">
        <f>SUM(X344)</f>
        <v>0</v>
      </c>
    </row>
    <row r="346" spans="1:24" s="68" customFormat="1" ht="20.25" customHeight="1" thickBot="1" x14ac:dyDescent="0.25">
      <c r="A346" s="414">
        <v>3</v>
      </c>
      <c r="B346" s="415">
        <v>2</v>
      </c>
      <c r="C346" s="459">
        <v>19</v>
      </c>
      <c r="D346" s="418" t="s">
        <v>364</v>
      </c>
      <c r="E346" s="419" t="s">
        <v>65</v>
      </c>
      <c r="F346" s="101" t="s">
        <v>54</v>
      </c>
      <c r="G346" s="35" t="s">
        <v>365</v>
      </c>
      <c r="H346" s="58" t="s">
        <v>28</v>
      </c>
      <c r="I346" s="182">
        <f>SUM(J346)</f>
        <v>7</v>
      </c>
      <c r="J346" s="140">
        <v>7</v>
      </c>
      <c r="K346" s="140"/>
      <c r="L346" s="143"/>
      <c r="M346" s="182">
        <f t="shared" si="102"/>
        <v>0</v>
      </c>
      <c r="N346" s="140"/>
      <c r="O346" s="140"/>
      <c r="P346" s="128"/>
      <c r="Q346" s="183"/>
      <c r="R346" s="140"/>
      <c r="S346" s="140"/>
      <c r="T346" s="128"/>
      <c r="U346" s="182"/>
      <c r="V346" s="140"/>
      <c r="W346" s="140"/>
      <c r="X346" s="125"/>
    </row>
    <row r="347" spans="1:24" s="68" customFormat="1" ht="20.25" customHeight="1" thickBot="1" x14ac:dyDescent="0.25">
      <c r="A347" s="414"/>
      <c r="B347" s="415"/>
      <c r="C347" s="459"/>
      <c r="D347" s="418"/>
      <c r="E347" s="420"/>
      <c r="F347" s="421" t="s">
        <v>9</v>
      </c>
      <c r="G347" s="422"/>
      <c r="H347" s="423"/>
      <c r="I347" s="171">
        <f>SUM(J347+L347)</f>
        <v>7</v>
      </c>
      <c r="J347" s="118">
        <f>SUM(J346)</f>
        <v>7</v>
      </c>
      <c r="K347" s="118">
        <f>SUM(K346)</f>
        <v>0</v>
      </c>
      <c r="L347" s="120">
        <f>SUM(L346)</f>
        <v>0</v>
      </c>
      <c r="M347" s="171">
        <f t="shared" si="102"/>
        <v>0</v>
      </c>
      <c r="N347" s="118">
        <f>SUM(N346)</f>
        <v>0</v>
      </c>
      <c r="O347" s="118">
        <f>SUM(O346)</f>
        <v>0</v>
      </c>
      <c r="P347" s="120">
        <f>SUM(P346)</f>
        <v>0</v>
      </c>
      <c r="Q347" s="184">
        <f>SUM(R347+T347)</f>
        <v>0</v>
      </c>
      <c r="R347" s="118">
        <f>SUM(R346)</f>
        <v>0</v>
      </c>
      <c r="S347" s="118">
        <f>SUM(S346)</f>
        <v>0</v>
      </c>
      <c r="T347" s="120">
        <f>SUM(T346)</f>
        <v>0</v>
      </c>
      <c r="U347" s="171">
        <f>SUM(V347+X347)</f>
        <v>0</v>
      </c>
      <c r="V347" s="118">
        <f>SUM(V346)</f>
        <v>0</v>
      </c>
      <c r="W347" s="118">
        <f>SUM(W346)</f>
        <v>0</v>
      </c>
      <c r="X347" s="120">
        <f>SUM(X346)</f>
        <v>0</v>
      </c>
    </row>
    <row r="348" spans="1:24" s="68" customFormat="1" ht="20.25" customHeight="1" thickBot="1" x14ac:dyDescent="0.25">
      <c r="A348" s="414">
        <v>3</v>
      </c>
      <c r="B348" s="415">
        <v>2</v>
      </c>
      <c r="C348" s="459">
        <v>20</v>
      </c>
      <c r="D348" s="418" t="s">
        <v>367</v>
      </c>
      <c r="E348" s="419" t="s">
        <v>65</v>
      </c>
      <c r="F348" s="101" t="s">
        <v>54</v>
      </c>
      <c r="G348" s="35" t="s">
        <v>366</v>
      </c>
      <c r="H348" s="58" t="s">
        <v>28</v>
      </c>
      <c r="I348" s="182">
        <f>SUM(J348)</f>
        <v>15</v>
      </c>
      <c r="J348" s="140">
        <v>15</v>
      </c>
      <c r="K348" s="140"/>
      <c r="L348" s="143"/>
      <c r="M348" s="182">
        <f t="shared" si="102"/>
        <v>0</v>
      </c>
      <c r="N348" s="140"/>
      <c r="O348" s="140"/>
      <c r="P348" s="128"/>
      <c r="Q348" s="183"/>
      <c r="R348" s="140"/>
      <c r="S348" s="140"/>
      <c r="T348" s="128"/>
      <c r="U348" s="182"/>
      <c r="V348" s="140"/>
      <c r="W348" s="140"/>
      <c r="X348" s="125"/>
    </row>
    <row r="349" spans="1:24" s="68" customFormat="1" ht="20.25" customHeight="1" thickBot="1" x14ac:dyDescent="0.25">
      <c r="A349" s="414"/>
      <c r="B349" s="415"/>
      <c r="C349" s="459"/>
      <c r="D349" s="418"/>
      <c r="E349" s="420"/>
      <c r="F349" s="421" t="s">
        <v>9</v>
      </c>
      <c r="G349" s="422"/>
      <c r="H349" s="423"/>
      <c r="I349" s="171">
        <f>SUM(J349+L349)</f>
        <v>15</v>
      </c>
      <c r="J349" s="118">
        <f>SUM(J348)</f>
        <v>15</v>
      </c>
      <c r="K349" s="118">
        <f>SUM(K348)</f>
        <v>0</v>
      </c>
      <c r="L349" s="120">
        <f>SUM(L348)</f>
        <v>0</v>
      </c>
      <c r="M349" s="171">
        <f t="shared" si="102"/>
        <v>0</v>
      </c>
      <c r="N349" s="118">
        <f>SUM(N348)</f>
        <v>0</v>
      </c>
      <c r="O349" s="118">
        <f>SUM(O348)</f>
        <v>0</v>
      </c>
      <c r="P349" s="120">
        <f>SUM(P348)</f>
        <v>0</v>
      </c>
      <c r="Q349" s="184">
        <f>SUM(R349+T349)</f>
        <v>0</v>
      </c>
      <c r="R349" s="118">
        <f>SUM(R348)</f>
        <v>0</v>
      </c>
      <c r="S349" s="118">
        <f>SUM(S348)</f>
        <v>0</v>
      </c>
      <c r="T349" s="120">
        <f>SUM(T348)</f>
        <v>0</v>
      </c>
      <c r="U349" s="171">
        <f>SUM(V349+X349)</f>
        <v>0</v>
      </c>
      <c r="V349" s="118">
        <f>SUM(V348)</f>
        <v>0</v>
      </c>
      <c r="W349" s="118">
        <f>SUM(W348)</f>
        <v>0</v>
      </c>
      <c r="X349" s="120">
        <f>SUM(X348)</f>
        <v>0</v>
      </c>
    </row>
    <row r="350" spans="1:24" s="68" customFormat="1" ht="20.25" customHeight="1" thickBot="1" x14ac:dyDescent="0.25">
      <c r="A350" s="426">
        <v>3</v>
      </c>
      <c r="B350" s="429">
        <v>2</v>
      </c>
      <c r="C350" s="417">
        <v>21</v>
      </c>
      <c r="D350" s="460" t="s">
        <v>368</v>
      </c>
      <c r="E350" s="462" t="s">
        <v>65</v>
      </c>
      <c r="F350" s="35" t="s">
        <v>54</v>
      </c>
      <c r="G350" s="35" t="s">
        <v>369</v>
      </c>
      <c r="H350" s="58" t="s">
        <v>28</v>
      </c>
      <c r="I350" s="182">
        <f>SUM(J350)</f>
        <v>0.5</v>
      </c>
      <c r="J350" s="140">
        <v>0.5</v>
      </c>
      <c r="K350" s="140"/>
      <c r="L350" s="143"/>
      <c r="M350" s="182">
        <f t="shared" si="102"/>
        <v>0</v>
      </c>
      <c r="N350" s="140"/>
      <c r="O350" s="140"/>
      <c r="P350" s="128"/>
      <c r="Q350" s="183"/>
      <c r="R350" s="140"/>
      <c r="S350" s="140"/>
      <c r="T350" s="128"/>
      <c r="U350" s="182"/>
      <c r="V350" s="140"/>
      <c r="W350" s="140"/>
      <c r="X350" s="125"/>
    </row>
    <row r="351" spans="1:24" s="68" customFormat="1" ht="20.25" customHeight="1" thickBot="1" x14ac:dyDescent="0.25">
      <c r="A351" s="424"/>
      <c r="B351" s="427"/>
      <c r="C351" s="416"/>
      <c r="D351" s="460"/>
      <c r="E351" s="680"/>
      <c r="F351" s="444" t="s">
        <v>9</v>
      </c>
      <c r="G351" s="445"/>
      <c r="H351" s="446"/>
      <c r="I351" s="171">
        <f>SUM(J351+L351)</f>
        <v>0.5</v>
      </c>
      <c r="J351" s="118">
        <f>SUM(J350)</f>
        <v>0.5</v>
      </c>
      <c r="K351" s="118">
        <f>SUM(K350)</f>
        <v>0</v>
      </c>
      <c r="L351" s="120">
        <f>SUM(L350)</f>
        <v>0</v>
      </c>
      <c r="M351" s="171">
        <f t="shared" si="102"/>
        <v>0</v>
      </c>
      <c r="N351" s="118">
        <f>SUM(N350)</f>
        <v>0</v>
      </c>
      <c r="O351" s="118">
        <f>SUM(O350)</f>
        <v>0</v>
      </c>
      <c r="P351" s="120">
        <f>SUM(P350)</f>
        <v>0</v>
      </c>
      <c r="Q351" s="184">
        <f>SUM(R351+T351)</f>
        <v>0</v>
      </c>
      <c r="R351" s="118">
        <f>SUM(R350)</f>
        <v>0</v>
      </c>
      <c r="S351" s="118">
        <f>SUM(S350)</f>
        <v>0</v>
      </c>
      <c r="T351" s="120">
        <f>SUM(T350)</f>
        <v>0</v>
      </c>
      <c r="U351" s="171">
        <f>SUM(V351+X351)</f>
        <v>0</v>
      </c>
      <c r="V351" s="118">
        <f>SUM(V350)</f>
        <v>0</v>
      </c>
      <c r="W351" s="118">
        <f>SUM(W350)</f>
        <v>0</v>
      </c>
      <c r="X351" s="120">
        <f>SUM(X350)</f>
        <v>0</v>
      </c>
    </row>
    <row r="352" spans="1:24" s="68" customFormat="1" ht="20.25" customHeight="1" thickBot="1" x14ac:dyDescent="0.25">
      <c r="A352" s="414">
        <v>3</v>
      </c>
      <c r="B352" s="415">
        <v>2</v>
      </c>
      <c r="C352" s="416">
        <v>22</v>
      </c>
      <c r="D352" s="418" t="s">
        <v>370</v>
      </c>
      <c r="E352" s="419" t="s">
        <v>65</v>
      </c>
      <c r="F352" s="101" t="s">
        <v>50</v>
      </c>
      <c r="G352" s="35" t="s">
        <v>371</v>
      </c>
      <c r="H352" s="58" t="s">
        <v>28</v>
      </c>
      <c r="I352" s="182">
        <f>SUM(J352)</f>
        <v>5</v>
      </c>
      <c r="J352" s="140">
        <v>5</v>
      </c>
      <c r="K352" s="140"/>
      <c r="L352" s="143"/>
      <c r="M352" s="182">
        <f t="shared" si="102"/>
        <v>0</v>
      </c>
      <c r="N352" s="140"/>
      <c r="O352" s="140"/>
      <c r="P352" s="128"/>
      <c r="Q352" s="183"/>
      <c r="R352" s="140"/>
      <c r="S352" s="140"/>
      <c r="T352" s="128"/>
      <c r="U352" s="182"/>
      <c r="V352" s="140"/>
      <c r="W352" s="140"/>
      <c r="X352" s="125"/>
    </row>
    <row r="353" spans="1:24" s="68" customFormat="1" ht="20.25" customHeight="1" thickBot="1" x14ac:dyDescent="0.25">
      <c r="A353" s="414"/>
      <c r="B353" s="415"/>
      <c r="C353" s="417"/>
      <c r="D353" s="418"/>
      <c r="E353" s="420"/>
      <c r="F353" s="421" t="s">
        <v>9</v>
      </c>
      <c r="G353" s="422"/>
      <c r="H353" s="423"/>
      <c r="I353" s="171">
        <f>SUM(J353+L353)</f>
        <v>5</v>
      </c>
      <c r="J353" s="118">
        <f>SUM(J352)</f>
        <v>5</v>
      </c>
      <c r="K353" s="118">
        <f>SUM(K352)</f>
        <v>0</v>
      </c>
      <c r="L353" s="120">
        <f>SUM(L352)</f>
        <v>0</v>
      </c>
      <c r="M353" s="171">
        <f t="shared" si="102"/>
        <v>0</v>
      </c>
      <c r="N353" s="118">
        <f>SUM(N352)</f>
        <v>0</v>
      </c>
      <c r="O353" s="118">
        <f>SUM(O352)</f>
        <v>0</v>
      </c>
      <c r="P353" s="120">
        <f>SUM(P352)</f>
        <v>0</v>
      </c>
      <c r="Q353" s="184">
        <f>SUM(R353+T353)</f>
        <v>0</v>
      </c>
      <c r="R353" s="118">
        <f>SUM(R352)</f>
        <v>0</v>
      </c>
      <c r="S353" s="118">
        <f>SUM(S352)</f>
        <v>0</v>
      </c>
      <c r="T353" s="120">
        <f>SUM(T352)</f>
        <v>0</v>
      </c>
      <c r="U353" s="171">
        <f>SUM(V353+X353)</f>
        <v>0</v>
      </c>
      <c r="V353" s="118">
        <f>SUM(V352)</f>
        <v>0</v>
      </c>
      <c r="W353" s="118">
        <f>SUM(W352)</f>
        <v>0</v>
      </c>
      <c r="X353" s="120">
        <f>SUM(X352)</f>
        <v>0</v>
      </c>
    </row>
    <row r="354" spans="1:24" s="68" customFormat="1" ht="20.25" hidden="1" customHeight="1" thickBot="1" x14ac:dyDescent="0.25">
      <c r="A354" s="9"/>
      <c r="B354" s="98"/>
      <c r="C354" s="99"/>
      <c r="D354" s="345"/>
      <c r="E354" s="100"/>
      <c r="F354" s="96"/>
      <c r="G354" s="96"/>
      <c r="H354" s="97"/>
      <c r="I354" s="217"/>
      <c r="J354" s="118"/>
      <c r="K354" s="118"/>
      <c r="L354" s="119"/>
      <c r="M354" s="171">
        <f t="shared" ref="M354:M369" si="103">SUM(N354+P354)</f>
        <v>0</v>
      </c>
      <c r="N354" s="118"/>
      <c r="O354" s="118"/>
      <c r="P354" s="119"/>
      <c r="Q354" s="117">
        <f t="shared" ref="Q354:Q369" si="104">SUM(R354+T354)</f>
        <v>0</v>
      </c>
      <c r="R354" s="118"/>
      <c r="S354" s="118"/>
      <c r="T354" s="119"/>
      <c r="U354" s="171">
        <f t="shared" ref="U354:U369" si="105">SUM(V354+X354)</f>
        <v>0</v>
      </c>
      <c r="V354" s="118"/>
      <c r="W354" s="118"/>
      <c r="X354" s="120"/>
    </row>
    <row r="355" spans="1:24" s="68" customFormat="1" ht="20.25" hidden="1" customHeight="1" thickBot="1" x14ac:dyDescent="0.25">
      <c r="A355" s="9"/>
      <c r="B355" s="98"/>
      <c r="C355" s="99"/>
      <c r="D355" s="345"/>
      <c r="E355" s="100"/>
      <c r="F355" s="96"/>
      <c r="G355" s="96"/>
      <c r="H355" s="97"/>
      <c r="I355" s="217"/>
      <c r="J355" s="118"/>
      <c r="K355" s="118"/>
      <c r="L355" s="119"/>
      <c r="M355" s="171">
        <f t="shared" si="103"/>
        <v>0</v>
      </c>
      <c r="N355" s="118"/>
      <c r="O355" s="118"/>
      <c r="P355" s="119"/>
      <c r="Q355" s="117">
        <f t="shared" si="104"/>
        <v>0</v>
      </c>
      <c r="R355" s="118"/>
      <c r="S355" s="118"/>
      <c r="T355" s="119"/>
      <c r="U355" s="171">
        <f t="shared" si="105"/>
        <v>0</v>
      </c>
      <c r="V355" s="118"/>
      <c r="W355" s="118"/>
      <c r="X355" s="120"/>
    </row>
    <row r="356" spans="1:24" s="68" customFormat="1" ht="20.25" hidden="1" customHeight="1" thickBot="1" x14ac:dyDescent="0.25">
      <c r="A356" s="9"/>
      <c r="B356" s="98"/>
      <c r="C356" s="99"/>
      <c r="D356" s="345"/>
      <c r="E356" s="100"/>
      <c r="F356" s="96"/>
      <c r="G356" s="96"/>
      <c r="H356" s="97"/>
      <c r="I356" s="217"/>
      <c r="J356" s="118"/>
      <c r="K356" s="118"/>
      <c r="L356" s="119"/>
      <c r="M356" s="171">
        <f t="shared" si="103"/>
        <v>0</v>
      </c>
      <c r="N356" s="118"/>
      <c r="O356" s="118"/>
      <c r="P356" s="119"/>
      <c r="Q356" s="117">
        <f t="shared" si="104"/>
        <v>0</v>
      </c>
      <c r="R356" s="118"/>
      <c r="S356" s="118"/>
      <c r="T356" s="119"/>
      <c r="U356" s="171">
        <f t="shared" si="105"/>
        <v>0</v>
      </c>
      <c r="V356" s="118"/>
      <c r="W356" s="118"/>
      <c r="X356" s="120"/>
    </row>
    <row r="357" spans="1:24" s="68" customFormat="1" ht="20.25" hidden="1" customHeight="1" thickBot="1" x14ac:dyDescent="0.25">
      <c r="A357" s="9"/>
      <c r="B357" s="98"/>
      <c r="C357" s="99"/>
      <c r="D357" s="345"/>
      <c r="E357" s="100"/>
      <c r="F357" s="96"/>
      <c r="G357" s="96"/>
      <c r="H357" s="97"/>
      <c r="I357" s="217"/>
      <c r="J357" s="118"/>
      <c r="K357" s="118"/>
      <c r="L357" s="119"/>
      <c r="M357" s="171">
        <f t="shared" si="103"/>
        <v>0</v>
      </c>
      <c r="N357" s="118"/>
      <c r="O357" s="118"/>
      <c r="P357" s="119"/>
      <c r="Q357" s="117">
        <f t="shared" si="104"/>
        <v>0</v>
      </c>
      <c r="R357" s="118"/>
      <c r="S357" s="118"/>
      <c r="T357" s="119"/>
      <c r="U357" s="171">
        <f t="shared" si="105"/>
        <v>0</v>
      </c>
      <c r="V357" s="118"/>
      <c r="W357" s="118"/>
      <c r="X357" s="120"/>
    </row>
    <row r="358" spans="1:24" s="68" customFormat="1" ht="20.25" hidden="1" customHeight="1" thickBot="1" x14ac:dyDescent="0.25">
      <c r="A358" s="9"/>
      <c r="B358" s="98"/>
      <c r="C358" s="99"/>
      <c r="D358" s="345"/>
      <c r="E358" s="100"/>
      <c r="F358" s="96"/>
      <c r="G358" s="96"/>
      <c r="H358" s="97"/>
      <c r="I358" s="217"/>
      <c r="J358" s="118"/>
      <c r="K358" s="118"/>
      <c r="L358" s="119"/>
      <c r="M358" s="171">
        <f t="shared" si="103"/>
        <v>0</v>
      </c>
      <c r="N358" s="118"/>
      <c r="O358" s="118"/>
      <c r="P358" s="119"/>
      <c r="Q358" s="117">
        <f t="shared" si="104"/>
        <v>0</v>
      </c>
      <c r="R358" s="118"/>
      <c r="S358" s="118"/>
      <c r="T358" s="119"/>
      <c r="U358" s="171">
        <f t="shared" si="105"/>
        <v>0</v>
      </c>
      <c r="V358" s="118"/>
      <c r="W358" s="118"/>
      <c r="X358" s="120"/>
    </row>
    <row r="359" spans="1:24" s="68" customFormat="1" ht="20.25" hidden="1" customHeight="1" thickBot="1" x14ac:dyDescent="0.25">
      <c r="A359" s="9"/>
      <c r="B359" s="98"/>
      <c r="C359" s="99"/>
      <c r="D359" s="345"/>
      <c r="E359" s="100"/>
      <c r="F359" s="96"/>
      <c r="G359" s="96"/>
      <c r="H359" s="97"/>
      <c r="I359" s="217"/>
      <c r="J359" s="118"/>
      <c r="K359" s="118"/>
      <c r="L359" s="119"/>
      <c r="M359" s="171">
        <f t="shared" si="103"/>
        <v>0</v>
      </c>
      <c r="N359" s="118"/>
      <c r="O359" s="118"/>
      <c r="P359" s="119"/>
      <c r="Q359" s="117">
        <f t="shared" si="104"/>
        <v>0</v>
      </c>
      <c r="R359" s="118"/>
      <c r="S359" s="118"/>
      <c r="T359" s="119"/>
      <c r="U359" s="171">
        <f t="shared" si="105"/>
        <v>0</v>
      </c>
      <c r="V359" s="118"/>
      <c r="W359" s="118"/>
      <c r="X359" s="120"/>
    </row>
    <row r="360" spans="1:24" s="68" customFormat="1" ht="20.25" hidden="1" customHeight="1" thickBot="1" x14ac:dyDescent="0.25">
      <c r="A360" s="9"/>
      <c r="B360" s="98"/>
      <c r="C360" s="99"/>
      <c r="D360" s="345"/>
      <c r="E360" s="100"/>
      <c r="F360" s="96"/>
      <c r="G360" s="96"/>
      <c r="H360" s="97"/>
      <c r="I360" s="217"/>
      <c r="J360" s="118"/>
      <c r="K360" s="118"/>
      <c r="L360" s="119"/>
      <c r="M360" s="171">
        <f t="shared" si="103"/>
        <v>0</v>
      </c>
      <c r="N360" s="118"/>
      <c r="O360" s="118"/>
      <c r="P360" s="119"/>
      <c r="Q360" s="117">
        <f t="shared" si="104"/>
        <v>0</v>
      </c>
      <c r="R360" s="118"/>
      <c r="S360" s="118"/>
      <c r="T360" s="119"/>
      <c r="U360" s="171">
        <f t="shared" si="105"/>
        <v>0</v>
      </c>
      <c r="V360" s="118"/>
      <c r="W360" s="118"/>
      <c r="X360" s="120"/>
    </row>
    <row r="361" spans="1:24" s="68" customFormat="1" ht="20.25" customHeight="1" thickBot="1" x14ac:dyDescent="0.25">
      <c r="A361" s="414">
        <v>3</v>
      </c>
      <c r="B361" s="415">
        <v>2</v>
      </c>
      <c r="C361" s="416">
        <v>23</v>
      </c>
      <c r="D361" s="418" t="s">
        <v>389</v>
      </c>
      <c r="E361" s="419" t="s">
        <v>65</v>
      </c>
      <c r="F361" s="101" t="s">
        <v>50</v>
      </c>
      <c r="G361" s="35" t="s">
        <v>393</v>
      </c>
      <c r="H361" s="58" t="s">
        <v>28</v>
      </c>
      <c r="I361" s="182">
        <f>SUM(J361)</f>
        <v>0</v>
      </c>
      <c r="J361" s="140"/>
      <c r="K361" s="140"/>
      <c r="L361" s="143"/>
      <c r="M361" s="182">
        <f t="shared" ref="M361:M362" si="106">SUM(N361+P361)</f>
        <v>1</v>
      </c>
      <c r="N361" s="140">
        <v>1</v>
      </c>
      <c r="O361" s="140"/>
      <c r="P361" s="128"/>
      <c r="Q361" s="183"/>
      <c r="R361" s="140"/>
      <c r="S361" s="140"/>
      <c r="T361" s="128"/>
      <c r="U361" s="182"/>
      <c r="V361" s="140"/>
      <c r="W361" s="140"/>
      <c r="X361" s="125"/>
    </row>
    <row r="362" spans="1:24" s="68" customFormat="1" ht="20.25" customHeight="1" thickBot="1" x14ac:dyDescent="0.25">
      <c r="A362" s="414"/>
      <c r="B362" s="415"/>
      <c r="C362" s="417"/>
      <c r="D362" s="418"/>
      <c r="E362" s="420"/>
      <c r="F362" s="421" t="s">
        <v>9</v>
      </c>
      <c r="G362" s="422"/>
      <c r="H362" s="423"/>
      <c r="I362" s="171">
        <f>SUM(J362+L362)</f>
        <v>0</v>
      </c>
      <c r="J362" s="118">
        <f>SUM(J361)</f>
        <v>0</v>
      </c>
      <c r="K362" s="118">
        <f>SUM(K361)</f>
        <v>0</v>
      </c>
      <c r="L362" s="120">
        <f>SUM(L361)</f>
        <v>0</v>
      </c>
      <c r="M362" s="171">
        <f t="shared" si="106"/>
        <v>1</v>
      </c>
      <c r="N362" s="118">
        <f>SUM(N361)</f>
        <v>1</v>
      </c>
      <c r="O362" s="118">
        <f>SUM(O361)</f>
        <v>0</v>
      </c>
      <c r="P362" s="120">
        <f>SUM(P361)</f>
        <v>0</v>
      </c>
      <c r="Q362" s="184">
        <f>SUM(R362+T362)</f>
        <v>0</v>
      </c>
      <c r="R362" s="118">
        <f>SUM(R361)</f>
        <v>0</v>
      </c>
      <c r="S362" s="118">
        <f>SUM(S361)</f>
        <v>0</v>
      </c>
      <c r="T362" s="120">
        <f>SUM(T361)</f>
        <v>0</v>
      </c>
      <c r="U362" s="171">
        <f>SUM(V362+X362)</f>
        <v>0</v>
      </c>
      <c r="V362" s="118">
        <f>SUM(V361)</f>
        <v>0</v>
      </c>
      <c r="W362" s="118">
        <f>SUM(W361)</f>
        <v>0</v>
      </c>
      <c r="X362" s="120">
        <f>SUM(X361)</f>
        <v>0</v>
      </c>
    </row>
    <row r="363" spans="1:24" s="68" customFormat="1" ht="20.25" customHeight="1" thickBot="1" x14ac:dyDescent="0.25">
      <c r="A363" s="414">
        <v>3</v>
      </c>
      <c r="B363" s="415">
        <v>2</v>
      </c>
      <c r="C363" s="416">
        <v>24</v>
      </c>
      <c r="D363" s="418" t="s">
        <v>390</v>
      </c>
      <c r="E363" s="419" t="s">
        <v>65</v>
      </c>
      <c r="F363" s="101" t="s">
        <v>54</v>
      </c>
      <c r="G363" s="35" t="s">
        <v>394</v>
      </c>
      <c r="H363" s="58" t="s">
        <v>28</v>
      </c>
      <c r="I363" s="182">
        <f>SUM(J363)</f>
        <v>0</v>
      </c>
      <c r="J363" s="140"/>
      <c r="K363" s="140"/>
      <c r="L363" s="143"/>
      <c r="M363" s="182">
        <f t="shared" si="103"/>
        <v>10</v>
      </c>
      <c r="N363" s="140">
        <v>10</v>
      </c>
      <c r="O363" s="140"/>
      <c r="P363" s="128"/>
      <c r="Q363" s="183"/>
      <c r="R363" s="140"/>
      <c r="S363" s="140"/>
      <c r="T363" s="128"/>
      <c r="U363" s="182"/>
      <c r="V363" s="140"/>
      <c r="W363" s="140"/>
      <c r="X363" s="125"/>
    </row>
    <row r="364" spans="1:24" s="68" customFormat="1" ht="20.25" customHeight="1" thickBot="1" x14ac:dyDescent="0.25">
      <c r="A364" s="414"/>
      <c r="B364" s="415"/>
      <c r="C364" s="417"/>
      <c r="D364" s="418"/>
      <c r="E364" s="420"/>
      <c r="F364" s="421" t="s">
        <v>9</v>
      </c>
      <c r="G364" s="422"/>
      <c r="H364" s="423"/>
      <c r="I364" s="171">
        <f>SUM(J364+L364)</f>
        <v>0</v>
      </c>
      <c r="J364" s="118">
        <f>SUM(J363)</f>
        <v>0</v>
      </c>
      <c r="K364" s="118">
        <f>SUM(K363)</f>
        <v>0</v>
      </c>
      <c r="L364" s="120">
        <f>SUM(L363)</f>
        <v>0</v>
      </c>
      <c r="M364" s="171">
        <f t="shared" si="103"/>
        <v>10</v>
      </c>
      <c r="N364" s="118">
        <f>SUM(N363)</f>
        <v>10</v>
      </c>
      <c r="O364" s="118">
        <f>SUM(O363)</f>
        <v>0</v>
      </c>
      <c r="P364" s="120">
        <f>SUM(P363)</f>
        <v>0</v>
      </c>
      <c r="Q364" s="184">
        <f>SUM(R364+T364)</f>
        <v>0</v>
      </c>
      <c r="R364" s="118">
        <f>SUM(R363)</f>
        <v>0</v>
      </c>
      <c r="S364" s="118">
        <f>SUM(S363)</f>
        <v>0</v>
      </c>
      <c r="T364" s="120">
        <f>SUM(T363)</f>
        <v>0</v>
      </c>
      <c r="U364" s="171">
        <f>SUM(V364+X364)</f>
        <v>0</v>
      </c>
      <c r="V364" s="118">
        <f>SUM(V363)</f>
        <v>0</v>
      </c>
      <c r="W364" s="118">
        <f>SUM(W363)</f>
        <v>0</v>
      </c>
      <c r="X364" s="120">
        <f>SUM(X363)</f>
        <v>0</v>
      </c>
    </row>
    <row r="365" spans="1:24" s="68" customFormat="1" ht="20.25" customHeight="1" thickBot="1" x14ac:dyDescent="0.25">
      <c r="A365" s="414">
        <v>3</v>
      </c>
      <c r="B365" s="415">
        <v>2</v>
      </c>
      <c r="C365" s="416">
        <v>25</v>
      </c>
      <c r="D365" s="418" t="s">
        <v>391</v>
      </c>
      <c r="E365" s="419" t="s">
        <v>65</v>
      </c>
      <c r="F365" s="101" t="s">
        <v>50</v>
      </c>
      <c r="G365" s="35" t="s">
        <v>395</v>
      </c>
      <c r="H365" s="58" t="s">
        <v>28</v>
      </c>
      <c r="I365" s="182">
        <f>SUM(J365)</f>
        <v>0</v>
      </c>
      <c r="J365" s="140"/>
      <c r="K365" s="140"/>
      <c r="L365" s="143"/>
      <c r="M365" s="182">
        <f t="shared" ref="M365:M366" si="107">SUM(N365+P365)</f>
        <v>7.2</v>
      </c>
      <c r="N365" s="140">
        <v>7.2</v>
      </c>
      <c r="O365" s="140"/>
      <c r="P365" s="128"/>
      <c r="Q365" s="183"/>
      <c r="R365" s="140"/>
      <c r="S365" s="140"/>
      <c r="T365" s="128"/>
      <c r="U365" s="182"/>
      <c r="V365" s="140"/>
      <c r="W365" s="140"/>
      <c r="X365" s="125"/>
    </row>
    <row r="366" spans="1:24" s="68" customFormat="1" ht="20.25" customHeight="1" thickBot="1" x14ac:dyDescent="0.25">
      <c r="A366" s="414"/>
      <c r="B366" s="415"/>
      <c r="C366" s="417"/>
      <c r="D366" s="418"/>
      <c r="E366" s="420"/>
      <c r="F366" s="421" t="s">
        <v>9</v>
      </c>
      <c r="G366" s="422"/>
      <c r="H366" s="423"/>
      <c r="I366" s="171">
        <f>SUM(J366+L366)</f>
        <v>0</v>
      </c>
      <c r="J366" s="118">
        <f>SUM(J365)</f>
        <v>0</v>
      </c>
      <c r="K366" s="118">
        <f>SUM(K365)</f>
        <v>0</v>
      </c>
      <c r="L366" s="120">
        <f>SUM(L365)</f>
        <v>0</v>
      </c>
      <c r="M366" s="171">
        <f t="shared" si="107"/>
        <v>7.2</v>
      </c>
      <c r="N366" s="118">
        <f>SUM(N365)</f>
        <v>7.2</v>
      </c>
      <c r="O366" s="118">
        <f>SUM(O365)</f>
        <v>0</v>
      </c>
      <c r="P366" s="120">
        <f>SUM(P365)</f>
        <v>0</v>
      </c>
      <c r="Q366" s="184">
        <f>SUM(R366+T366)</f>
        <v>0</v>
      </c>
      <c r="R366" s="118">
        <f>SUM(R365)</f>
        <v>0</v>
      </c>
      <c r="S366" s="118">
        <f>SUM(S365)</f>
        <v>0</v>
      </c>
      <c r="T366" s="120">
        <f>SUM(T365)</f>
        <v>0</v>
      </c>
      <c r="U366" s="171">
        <f>SUM(V366+X366)</f>
        <v>0</v>
      </c>
      <c r="V366" s="118">
        <f>SUM(V365)</f>
        <v>0</v>
      </c>
      <c r="W366" s="118">
        <f>SUM(W365)</f>
        <v>0</v>
      </c>
      <c r="X366" s="120">
        <f>SUM(X365)</f>
        <v>0</v>
      </c>
    </row>
    <row r="367" spans="1:24" s="68" customFormat="1" ht="20.25" customHeight="1" thickBot="1" x14ac:dyDescent="0.25">
      <c r="A367" s="414">
        <v>3</v>
      </c>
      <c r="B367" s="415">
        <v>2</v>
      </c>
      <c r="C367" s="416">
        <v>26</v>
      </c>
      <c r="D367" s="418" t="s">
        <v>392</v>
      </c>
      <c r="E367" s="419" t="s">
        <v>65</v>
      </c>
      <c r="F367" s="101" t="s">
        <v>54</v>
      </c>
      <c r="G367" s="35" t="s">
        <v>396</v>
      </c>
      <c r="H367" s="58" t="s">
        <v>28</v>
      </c>
      <c r="I367" s="182">
        <f>SUM(J367)</f>
        <v>0</v>
      </c>
      <c r="J367" s="140"/>
      <c r="K367" s="140"/>
      <c r="L367" s="143"/>
      <c r="M367" s="182">
        <f t="shared" si="103"/>
        <v>4</v>
      </c>
      <c r="N367" s="140">
        <v>4</v>
      </c>
      <c r="O367" s="140"/>
      <c r="P367" s="128"/>
      <c r="Q367" s="183"/>
      <c r="R367" s="140"/>
      <c r="S367" s="140"/>
      <c r="T367" s="128"/>
      <c r="U367" s="182"/>
      <c r="V367" s="140"/>
      <c r="W367" s="140"/>
      <c r="X367" s="125"/>
    </row>
    <row r="368" spans="1:24" s="68" customFormat="1" ht="20.25" customHeight="1" thickBot="1" x14ac:dyDescent="0.25">
      <c r="A368" s="414"/>
      <c r="B368" s="415"/>
      <c r="C368" s="417"/>
      <c r="D368" s="418"/>
      <c r="E368" s="420"/>
      <c r="F368" s="421" t="s">
        <v>9</v>
      </c>
      <c r="G368" s="422"/>
      <c r="H368" s="423"/>
      <c r="I368" s="171">
        <f>SUM(J368+L368)</f>
        <v>0</v>
      </c>
      <c r="J368" s="118">
        <f>SUM(J367)</f>
        <v>0</v>
      </c>
      <c r="K368" s="118">
        <f>SUM(K367)</f>
        <v>0</v>
      </c>
      <c r="L368" s="120">
        <f>SUM(L367)</f>
        <v>0</v>
      </c>
      <c r="M368" s="171">
        <f t="shared" si="103"/>
        <v>4</v>
      </c>
      <c r="N368" s="118">
        <f>SUM(N367)</f>
        <v>4</v>
      </c>
      <c r="O368" s="118">
        <f>SUM(O367)</f>
        <v>0</v>
      </c>
      <c r="P368" s="120">
        <f>SUM(P367)</f>
        <v>0</v>
      </c>
      <c r="Q368" s="184">
        <f>SUM(R368+T368)</f>
        <v>0</v>
      </c>
      <c r="R368" s="118">
        <f>SUM(R367)</f>
        <v>0</v>
      </c>
      <c r="S368" s="118">
        <f>SUM(S367)</f>
        <v>0</v>
      </c>
      <c r="T368" s="120">
        <f>SUM(T367)</f>
        <v>0</v>
      </c>
      <c r="U368" s="171">
        <f>SUM(V368+X368)</f>
        <v>0</v>
      </c>
      <c r="V368" s="118">
        <f>SUM(V367)</f>
        <v>0</v>
      </c>
      <c r="W368" s="118">
        <f>SUM(W367)</f>
        <v>0</v>
      </c>
      <c r="X368" s="120">
        <f>SUM(X367)</f>
        <v>0</v>
      </c>
    </row>
    <row r="369" spans="1:25" s="68" customFormat="1" ht="16.5" customHeight="1" thickBot="1" x14ac:dyDescent="0.25">
      <c r="A369" s="9">
        <v>3</v>
      </c>
      <c r="B369" s="19">
        <v>2</v>
      </c>
      <c r="C369" s="492" t="s">
        <v>10</v>
      </c>
      <c r="D369" s="493"/>
      <c r="E369" s="493"/>
      <c r="F369" s="493"/>
      <c r="G369" s="493"/>
      <c r="H369" s="494"/>
      <c r="I369" s="366">
        <f>SUM(J369+L369)</f>
        <v>154.5</v>
      </c>
      <c r="J369" s="364">
        <f>SUM(J307+J311+J313+J315+J317+J319+J321+J323+J325+J327+J329)+J331+J333+J335+J337+J339+J341+J343+J345+J347+J349+J351+J353+J362+J364+J366+J368</f>
        <v>141.30000000000001</v>
      </c>
      <c r="K369" s="364">
        <f t="shared" ref="K369:L369" si="108">SUM(K307+K311+K313+K315+K317+K319+K321+K323+K325+K327+K329)+K331+K333+K335+K337+K339+K341+K343+K345+K347+K349+K351+K353+K362+K364+K366+K368</f>
        <v>0</v>
      </c>
      <c r="L369" s="364">
        <f t="shared" si="108"/>
        <v>13.2</v>
      </c>
      <c r="M369" s="363">
        <f t="shared" si="103"/>
        <v>67</v>
      </c>
      <c r="N369" s="364">
        <f>SUM(N307+N311+N313+N315+N317+N319+N321+N323+N325+N327+N329)+N331+N333+N335+N337+N339+N341+N343+N345+N347+N349+N351+N353+N362+N364+N366+N368</f>
        <v>67</v>
      </c>
      <c r="O369" s="364">
        <f t="shared" ref="O369" si="109">SUM(O307+O311+O313+O315+O317+O319+O321+O323+O325+O327+O329)+O331+O333+O335+O337+O339+O341+O343+O345+O347+O349+O351+O353+O362+O364+O366+O368</f>
        <v>0</v>
      </c>
      <c r="P369" s="364">
        <f t="shared" ref="P369" si="110">SUM(P307+P311+P313+P315+P317+P319+P321+P323+P325+P327+P329)+P331+P333+P335+P337+P339+P341+P343+P345+P347+P349+P351+P353+P362+P364+P366+P368</f>
        <v>0</v>
      </c>
      <c r="Q369" s="363">
        <f t="shared" si="104"/>
        <v>23.8</v>
      </c>
      <c r="R369" s="364">
        <f>SUM(R307+R311+R313+R315+R317+R319+R321+R323+R325+R327+R329)+R331+R333+R335+R337+R339+R341+R343+R345+R347+R349+R351+R353+R362+R364+R366+R368</f>
        <v>23.8</v>
      </c>
      <c r="S369" s="364">
        <f t="shared" ref="S369" si="111">SUM(S307+S311+S313+S315+S317+S319+S321+S323+S325+S327+S329)+S331+S333+S335+S337+S339+S341+S343+S345+S347+S349+S351+S353+S362+S364+S366+S368</f>
        <v>0</v>
      </c>
      <c r="T369" s="364">
        <f t="shared" ref="T369" si="112">SUM(T307+T311+T313+T315+T317+T319+T321+T323+T325+T327+T329)+T331+T333+T335+T337+T339+T341+T343+T345+T347+T349+T351+T353+T362+T364+T366+T368</f>
        <v>0</v>
      </c>
      <c r="U369" s="363">
        <f t="shared" si="105"/>
        <v>23.8</v>
      </c>
      <c r="V369" s="364">
        <f>SUM(V307+V311+V313+V315+V317+V319+V321+V323+V325+V327+V329)+V331+V333+V335+V337+V339+V341+V343+V345+V347+V349+V351+V353+V362+V364+V366+V368</f>
        <v>23.8</v>
      </c>
      <c r="W369" s="364">
        <f t="shared" ref="W369" si="113">SUM(W307+W311+W313+W315+W317+W319+W321+W323+W325+W327+W329)+W331+W333+W335+W337+W339+W341+W343+W345+W347+W349+W351+W353+W362+W364+W366+W368</f>
        <v>0</v>
      </c>
      <c r="X369" s="365">
        <f t="shared" ref="X369" si="114">SUM(X307+X311+X313+X315+X317+X319+X321+X323+X325+X327+X329)+X331+X333+X335+X337+X339+X341+X343+X345+X347+X349+X351+X353+X362+X364+X366+X368</f>
        <v>0</v>
      </c>
      <c r="Y369" s="70"/>
    </row>
    <row r="370" spans="1:25" s="65" customFormat="1" ht="12" thickBot="1" x14ac:dyDescent="0.25">
      <c r="A370" s="20">
        <v>3</v>
      </c>
      <c r="B370" s="595" t="s">
        <v>11</v>
      </c>
      <c r="C370" s="596"/>
      <c r="D370" s="596"/>
      <c r="E370" s="596"/>
      <c r="F370" s="596"/>
      <c r="G370" s="596"/>
      <c r="H370" s="597"/>
      <c r="I370" s="407">
        <f t="shared" ref="I370:X370" si="115">I304+I369</f>
        <v>174.2</v>
      </c>
      <c r="J370" s="408">
        <f t="shared" si="115"/>
        <v>161</v>
      </c>
      <c r="K370" s="408">
        <f t="shared" si="115"/>
        <v>0</v>
      </c>
      <c r="L370" s="409">
        <f t="shared" si="115"/>
        <v>13.2</v>
      </c>
      <c r="M370" s="407">
        <f t="shared" si="115"/>
        <v>82.9</v>
      </c>
      <c r="N370" s="408">
        <f t="shared" si="115"/>
        <v>82.9</v>
      </c>
      <c r="O370" s="408">
        <f t="shared" si="115"/>
        <v>0</v>
      </c>
      <c r="P370" s="409">
        <f t="shared" si="115"/>
        <v>0</v>
      </c>
      <c r="Q370" s="407">
        <f t="shared" si="115"/>
        <v>39.700000000000003</v>
      </c>
      <c r="R370" s="408">
        <f t="shared" si="115"/>
        <v>39.700000000000003</v>
      </c>
      <c r="S370" s="408">
        <f t="shared" si="115"/>
        <v>0</v>
      </c>
      <c r="T370" s="409">
        <f t="shared" si="115"/>
        <v>0</v>
      </c>
      <c r="U370" s="407">
        <f t="shared" si="115"/>
        <v>39.700000000000003</v>
      </c>
      <c r="V370" s="408">
        <f t="shared" si="115"/>
        <v>39.700000000000003</v>
      </c>
      <c r="W370" s="408">
        <f t="shared" si="115"/>
        <v>0</v>
      </c>
      <c r="X370" s="409">
        <f t="shared" si="115"/>
        <v>0</v>
      </c>
    </row>
    <row r="371" spans="1:25" s="65" customFormat="1" ht="10.5" thickBot="1" x14ac:dyDescent="0.25">
      <c r="A371" s="57">
        <v>4</v>
      </c>
      <c r="B371" s="496" t="s">
        <v>247</v>
      </c>
      <c r="C371" s="496"/>
      <c r="D371" s="496"/>
      <c r="E371" s="496"/>
      <c r="F371" s="496"/>
      <c r="G371" s="496"/>
      <c r="H371" s="496"/>
      <c r="I371" s="497"/>
      <c r="J371" s="497"/>
      <c r="K371" s="497"/>
      <c r="L371" s="497"/>
      <c r="M371" s="497"/>
      <c r="N371" s="497"/>
      <c r="O371" s="497"/>
      <c r="P371" s="497"/>
      <c r="Q371" s="497"/>
      <c r="R371" s="497"/>
      <c r="S371" s="497"/>
      <c r="T371" s="497"/>
      <c r="U371" s="497"/>
      <c r="V371" s="497"/>
      <c r="W371" s="497"/>
      <c r="X371" s="497"/>
    </row>
    <row r="372" spans="1:25" s="65" customFormat="1" ht="10.5" thickBot="1" x14ac:dyDescent="0.25">
      <c r="A372" s="57">
        <v>4</v>
      </c>
      <c r="B372" s="56">
        <v>1</v>
      </c>
      <c r="C372" s="465" t="s">
        <v>273</v>
      </c>
      <c r="D372" s="465"/>
      <c r="E372" s="465"/>
      <c r="F372" s="465"/>
      <c r="G372" s="465"/>
      <c r="H372" s="465"/>
      <c r="I372" s="465"/>
      <c r="J372" s="465"/>
      <c r="K372" s="465"/>
      <c r="L372" s="465"/>
      <c r="M372" s="465"/>
      <c r="N372" s="465"/>
      <c r="O372" s="465"/>
      <c r="P372" s="465"/>
      <c r="Q372" s="465"/>
      <c r="R372" s="465"/>
      <c r="S372" s="465"/>
      <c r="T372" s="465"/>
      <c r="U372" s="465"/>
      <c r="V372" s="465"/>
      <c r="W372" s="465"/>
      <c r="X372" s="465"/>
    </row>
    <row r="373" spans="1:25" s="66" customFormat="1" ht="21" customHeight="1" thickBot="1" x14ac:dyDescent="0.25">
      <c r="A373" s="414">
        <v>4</v>
      </c>
      <c r="B373" s="415">
        <v>1</v>
      </c>
      <c r="C373" s="473">
        <v>1</v>
      </c>
      <c r="D373" s="463" t="s">
        <v>360</v>
      </c>
      <c r="E373" s="495">
        <v>14</v>
      </c>
      <c r="F373" s="470" t="s">
        <v>385</v>
      </c>
      <c r="G373" s="470" t="s">
        <v>161</v>
      </c>
      <c r="H373" s="60" t="s">
        <v>28</v>
      </c>
      <c r="I373" s="182">
        <f>SUM(J373)</f>
        <v>42.7</v>
      </c>
      <c r="J373" s="122">
        <v>42.7</v>
      </c>
      <c r="K373" s="122"/>
      <c r="L373" s="123"/>
      <c r="M373" s="249">
        <f t="shared" ref="M373:M383" si="116">SUM(N373+P373)</f>
        <v>40</v>
      </c>
      <c r="N373" s="140">
        <v>40</v>
      </c>
      <c r="O373" s="140"/>
      <c r="P373" s="128"/>
      <c r="Q373" s="249">
        <f t="shared" ref="Q373:Q383" si="117">SUM(R373+T373)</f>
        <v>50</v>
      </c>
      <c r="R373" s="140">
        <v>50</v>
      </c>
      <c r="S373" s="140"/>
      <c r="T373" s="128"/>
      <c r="U373" s="381">
        <f t="shared" ref="U373:U383" si="118">SUM(V373+X373)</f>
        <v>50</v>
      </c>
      <c r="V373" s="144">
        <v>50</v>
      </c>
      <c r="W373" s="144"/>
      <c r="X373" s="145"/>
    </row>
    <row r="374" spans="1:25" s="73" customFormat="1" ht="15.95" hidden="1" customHeight="1" x14ac:dyDescent="0.2">
      <c r="A374" s="414"/>
      <c r="B374" s="415"/>
      <c r="C374" s="473"/>
      <c r="D374" s="460"/>
      <c r="E374" s="495"/>
      <c r="F374" s="470"/>
      <c r="G374" s="470"/>
      <c r="H374" s="614" t="s">
        <v>31</v>
      </c>
      <c r="I374" s="249">
        <f>SUM(J374+L374)</f>
        <v>0</v>
      </c>
      <c r="J374" s="218"/>
      <c r="K374" s="218"/>
      <c r="L374" s="219"/>
      <c r="M374" s="249">
        <f t="shared" si="116"/>
        <v>0</v>
      </c>
      <c r="N374" s="218">
        <f>SUM(N375*3.4528)</f>
        <v>0</v>
      </c>
      <c r="O374" s="218"/>
      <c r="P374" s="219"/>
      <c r="Q374" s="249">
        <f t="shared" si="117"/>
        <v>0</v>
      </c>
      <c r="R374" s="218">
        <f>SUM(R375*3.4528)</f>
        <v>0</v>
      </c>
      <c r="S374" s="218"/>
      <c r="T374" s="219"/>
      <c r="U374" s="249">
        <f t="shared" si="118"/>
        <v>0</v>
      </c>
      <c r="V374" s="218">
        <f>SUM(V375*3.4528)</f>
        <v>0</v>
      </c>
      <c r="W374" s="218"/>
      <c r="X374" s="219"/>
    </row>
    <row r="375" spans="1:25" s="73" customFormat="1" ht="15.95" hidden="1" customHeight="1" thickBot="1" x14ac:dyDescent="0.25">
      <c r="A375" s="414"/>
      <c r="B375" s="415"/>
      <c r="C375" s="473"/>
      <c r="D375" s="460"/>
      <c r="E375" s="495"/>
      <c r="F375" s="471"/>
      <c r="G375" s="471"/>
      <c r="H375" s="615"/>
      <c r="I375" s="182">
        <f t="shared" ref="I375:P375" si="119">I374/3.4528</f>
        <v>0</v>
      </c>
      <c r="J375" s="220">
        <f t="shared" si="119"/>
        <v>0</v>
      </c>
      <c r="K375" s="220">
        <f t="shared" si="119"/>
        <v>0</v>
      </c>
      <c r="L375" s="221">
        <f t="shared" si="119"/>
        <v>0</v>
      </c>
      <c r="M375" s="249">
        <f t="shared" si="116"/>
        <v>0</v>
      </c>
      <c r="N375" s="220"/>
      <c r="O375" s="220">
        <f t="shared" si="119"/>
        <v>0</v>
      </c>
      <c r="P375" s="222">
        <f t="shared" si="119"/>
        <v>0</v>
      </c>
      <c r="Q375" s="249">
        <f t="shared" si="117"/>
        <v>0</v>
      </c>
      <c r="R375" s="220"/>
      <c r="S375" s="220">
        <f>S374/3.4528</f>
        <v>0</v>
      </c>
      <c r="T375" s="222">
        <f>T374/3.4528</f>
        <v>0</v>
      </c>
      <c r="U375" s="249">
        <f t="shared" si="118"/>
        <v>0</v>
      </c>
      <c r="V375" s="220"/>
      <c r="W375" s="220">
        <f>W374/3.4528</f>
        <v>0</v>
      </c>
      <c r="X375" s="222">
        <f>X374/3.4528</f>
        <v>0</v>
      </c>
    </row>
    <row r="376" spans="1:25" s="68" customFormat="1" ht="16.5" customHeight="1" thickBot="1" x14ac:dyDescent="0.25">
      <c r="A376" s="414"/>
      <c r="B376" s="415"/>
      <c r="C376" s="473"/>
      <c r="D376" s="461"/>
      <c r="E376" s="495"/>
      <c r="F376" s="421" t="s">
        <v>9</v>
      </c>
      <c r="G376" s="422"/>
      <c r="H376" s="423"/>
      <c r="I376" s="184">
        <f>SUM(J376+L376)</f>
        <v>42.7</v>
      </c>
      <c r="J376" s="358">
        <f>SUM(J375,J373)</f>
        <v>42.7</v>
      </c>
      <c r="K376" s="358">
        <f>SUM(K375,K373)</f>
        <v>0</v>
      </c>
      <c r="L376" s="358">
        <f>SUM(L375,L373)</f>
        <v>0</v>
      </c>
      <c r="M376" s="184">
        <f t="shared" si="116"/>
        <v>40</v>
      </c>
      <c r="N376" s="358">
        <f>SUM(N375,N373)</f>
        <v>40</v>
      </c>
      <c r="O376" s="358">
        <f>SUM(O375,O373)</f>
        <v>0</v>
      </c>
      <c r="P376" s="358">
        <f>SUM(P375,P373)</f>
        <v>0</v>
      </c>
      <c r="Q376" s="184">
        <f t="shared" si="117"/>
        <v>50</v>
      </c>
      <c r="R376" s="358">
        <f>SUM(R375,R373)</f>
        <v>50</v>
      </c>
      <c r="S376" s="358">
        <f>SUM(S375,S373)</f>
        <v>0</v>
      </c>
      <c r="T376" s="358">
        <f>SUM(T375,T373)</f>
        <v>0</v>
      </c>
      <c r="U376" s="184">
        <f t="shared" si="118"/>
        <v>50</v>
      </c>
      <c r="V376" s="358">
        <f>SUM(V375,V373)</f>
        <v>50</v>
      </c>
      <c r="W376" s="118">
        <f>SUM(W375,W373)</f>
        <v>0</v>
      </c>
      <c r="X376" s="120">
        <f>SUM(X375,X373)</f>
        <v>0</v>
      </c>
      <c r="Y376" s="70"/>
    </row>
    <row r="377" spans="1:25" s="66" customFormat="1" ht="12" customHeight="1" x14ac:dyDescent="0.2">
      <c r="A377" s="414">
        <v>4</v>
      </c>
      <c r="B377" s="415">
        <v>1</v>
      </c>
      <c r="C377" s="473">
        <v>2</v>
      </c>
      <c r="D377" s="418" t="s">
        <v>39</v>
      </c>
      <c r="E377" s="495">
        <v>14</v>
      </c>
      <c r="F377" s="442" t="s">
        <v>385</v>
      </c>
      <c r="G377" s="442" t="s">
        <v>162</v>
      </c>
      <c r="H377" s="84" t="s">
        <v>31</v>
      </c>
      <c r="I377" s="182">
        <f>SUM(J377+L377)</f>
        <v>2.2000000000000002</v>
      </c>
      <c r="J377" s="122">
        <v>2.2000000000000002</v>
      </c>
      <c r="K377" s="122"/>
      <c r="L377" s="123"/>
      <c r="M377" s="182">
        <f t="shared" si="116"/>
        <v>0</v>
      </c>
      <c r="N377" s="140"/>
      <c r="O377" s="140"/>
      <c r="P377" s="128"/>
      <c r="Q377" s="182">
        <f t="shared" si="117"/>
        <v>0</v>
      </c>
      <c r="R377" s="140"/>
      <c r="S377" s="140"/>
      <c r="T377" s="128"/>
      <c r="U377" s="182">
        <f t="shared" si="118"/>
        <v>0</v>
      </c>
      <c r="V377" s="140"/>
      <c r="W377" s="140"/>
      <c r="X377" s="128"/>
    </row>
    <row r="378" spans="1:25" s="66" customFormat="1" ht="12" customHeight="1" thickBot="1" x14ac:dyDescent="0.25">
      <c r="A378" s="414"/>
      <c r="B378" s="415"/>
      <c r="C378" s="473"/>
      <c r="D378" s="418"/>
      <c r="E378" s="495"/>
      <c r="F378" s="443"/>
      <c r="G378" s="443"/>
      <c r="H378" s="83" t="s">
        <v>28</v>
      </c>
      <c r="I378" s="182">
        <f>SUM(J378+L378)</f>
        <v>3.9</v>
      </c>
      <c r="J378" s="122">
        <v>3.9</v>
      </c>
      <c r="K378" s="122"/>
      <c r="L378" s="123"/>
      <c r="M378" s="182">
        <f>SUM(N378+P378)</f>
        <v>7</v>
      </c>
      <c r="N378" s="140">
        <v>7</v>
      </c>
      <c r="O378" s="140"/>
      <c r="P378" s="128"/>
      <c r="Q378" s="182">
        <f>SUM(R378+T378)</f>
        <v>16</v>
      </c>
      <c r="R378" s="140">
        <v>16</v>
      </c>
      <c r="S378" s="140"/>
      <c r="T378" s="128"/>
      <c r="U378" s="182">
        <f>SUM(V378+X378)</f>
        <v>16</v>
      </c>
      <c r="V378" s="140">
        <v>16</v>
      </c>
      <c r="W378" s="140"/>
      <c r="X378" s="128"/>
    </row>
    <row r="379" spans="1:25" s="68" customFormat="1" ht="12" customHeight="1" thickBot="1" x14ac:dyDescent="0.25">
      <c r="A379" s="414"/>
      <c r="B379" s="415"/>
      <c r="C379" s="473"/>
      <c r="D379" s="418"/>
      <c r="E379" s="495"/>
      <c r="F379" s="421" t="s">
        <v>9</v>
      </c>
      <c r="G379" s="422"/>
      <c r="H379" s="423"/>
      <c r="I379" s="184">
        <f>SUM(J379+L379)</f>
        <v>6.1</v>
      </c>
      <c r="J379" s="358">
        <f>SUM(J377:J378)</f>
        <v>6.1</v>
      </c>
      <c r="K379" s="358">
        <f>SUM(K377:K378)</f>
        <v>0</v>
      </c>
      <c r="L379" s="358">
        <f>SUM(L377:L378)</f>
        <v>0</v>
      </c>
      <c r="M379" s="184">
        <f t="shared" si="116"/>
        <v>7</v>
      </c>
      <c r="N379" s="358">
        <f>SUM(N377:N378)</f>
        <v>7</v>
      </c>
      <c r="O379" s="358">
        <f>SUM(O377:O378)</f>
        <v>0</v>
      </c>
      <c r="P379" s="358">
        <f>SUM(P377:P378)</f>
        <v>0</v>
      </c>
      <c r="Q379" s="184">
        <f t="shared" si="117"/>
        <v>16</v>
      </c>
      <c r="R379" s="358">
        <f>SUM(R377:R378)</f>
        <v>16</v>
      </c>
      <c r="S379" s="358">
        <f>SUM(S377:S378)</f>
        <v>0</v>
      </c>
      <c r="T379" s="358">
        <f>SUM(T377:T378)</f>
        <v>0</v>
      </c>
      <c r="U379" s="184">
        <f t="shared" si="118"/>
        <v>16</v>
      </c>
      <c r="V379" s="118">
        <f>SUM(V377:V378)</f>
        <v>16</v>
      </c>
      <c r="W379" s="118">
        <f>SUM(W377:W378)</f>
        <v>0</v>
      </c>
      <c r="X379" s="120">
        <f>SUM(X377:X378)</f>
        <v>0</v>
      </c>
    </row>
    <row r="380" spans="1:25" s="73" customFormat="1" ht="15.75" hidden="1" customHeight="1" x14ac:dyDescent="0.2">
      <c r="A380" s="414">
        <v>5</v>
      </c>
      <c r="B380" s="415">
        <v>1</v>
      </c>
      <c r="C380" s="473">
        <v>3</v>
      </c>
      <c r="D380" s="472" t="s">
        <v>47</v>
      </c>
      <c r="E380" s="495">
        <v>14</v>
      </c>
      <c r="F380" s="474" t="s">
        <v>41</v>
      </c>
      <c r="G380" s="474" t="s">
        <v>163</v>
      </c>
      <c r="H380" s="498" t="s">
        <v>31</v>
      </c>
      <c r="I380" s="182">
        <f>SUM(J380+L380)</f>
        <v>0</v>
      </c>
      <c r="J380" s="220"/>
      <c r="K380" s="220"/>
      <c r="L380" s="222"/>
      <c r="M380" s="182">
        <f t="shared" si="116"/>
        <v>0</v>
      </c>
      <c r="N380" s="220">
        <f>SUM(N381*3.4528)</f>
        <v>0</v>
      </c>
      <c r="O380" s="220"/>
      <c r="P380" s="222"/>
      <c r="Q380" s="182">
        <f t="shared" si="117"/>
        <v>0</v>
      </c>
      <c r="R380" s="220">
        <f>SUM(R381*3.4528)</f>
        <v>0</v>
      </c>
      <c r="S380" s="220"/>
      <c r="T380" s="222"/>
      <c r="U380" s="182">
        <f t="shared" si="118"/>
        <v>0</v>
      </c>
      <c r="V380" s="220">
        <f>SUM(V381*3.4528)</f>
        <v>0</v>
      </c>
      <c r="W380" s="220"/>
      <c r="X380" s="222"/>
    </row>
    <row r="381" spans="1:25" s="73" customFormat="1" ht="15.75" hidden="1" customHeight="1" thickBot="1" x14ac:dyDescent="0.25">
      <c r="A381" s="414"/>
      <c r="B381" s="415"/>
      <c r="C381" s="473"/>
      <c r="D381" s="472"/>
      <c r="E381" s="495"/>
      <c r="F381" s="475"/>
      <c r="G381" s="475"/>
      <c r="H381" s="499"/>
      <c r="I381" s="182">
        <f t="shared" ref="I381:P381" si="120">I380/3.4528</f>
        <v>0</v>
      </c>
      <c r="J381" s="220">
        <f t="shared" si="120"/>
        <v>0</v>
      </c>
      <c r="K381" s="220">
        <f t="shared" si="120"/>
        <v>0</v>
      </c>
      <c r="L381" s="221">
        <f t="shared" si="120"/>
        <v>0</v>
      </c>
      <c r="M381" s="182">
        <f t="shared" si="116"/>
        <v>0</v>
      </c>
      <c r="N381" s="220"/>
      <c r="O381" s="220">
        <f t="shared" si="120"/>
        <v>0</v>
      </c>
      <c r="P381" s="222">
        <f t="shared" si="120"/>
        <v>0</v>
      </c>
      <c r="Q381" s="182">
        <f t="shared" si="117"/>
        <v>0</v>
      </c>
      <c r="R381" s="220"/>
      <c r="S381" s="220">
        <f>S380/3.4528</f>
        <v>0</v>
      </c>
      <c r="T381" s="222">
        <f>T380/3.4528</f>
        <v>0</v>
      </c>
      <c r="U381" s="182">
        <f t="shared" si="118"/>
        <v>0</v>
      </c>
      <c r="V381" s="220"/>
      <c r="W381" s="220">
        <f>W380/3.4528</f>
        <v>0</v>
      </c>
      <c r="X381" s="222">
        <f>X380/3.4528</f>
        <v>0</v>
      </c>
    </row>
    <row r="382" spans="1:25" s="68" customFormat="1" ht="15.75" hidden="1" customHeight="1" thickBot="1" x14ac:dyDescent="0.25">
      <c r="A382" s="414"/>
      <c r="B382" s="415"/>
      <c r="C382" s="473"/>
      <c r="D382" s="472"/>
      <c r="E382" s="495"/>
      <c r="F382" s="477" t="s">
        <v>9</v>
      </c>
      <c r="G382" s="478"/>
      <c r="H382" s="479"/>
      <c r="I382" s="380">
        <f>SUM(J382+L382)</f>
        <v>0</v>
      </c>
      <c r="J382" s="118">
        <f t="shared" ref="J382:L383" si="121">SUM(J380)</f>
        <v>0</v>
      </c>
      <c r="K382" s="118">
        <f t="shared" si="121"/>
        <v>0</v>
      </c>
      <c r="L382" s="120">
        <f t="shared" si="121"/>
        <v>0</v>
      </c>
      <c r="M382" s="380">
        <f t="shared" si="116"/>
        <v>0</v>
      </c>
      <c r="N382" s="118">
        <f t="shared" ref="N382:P383" si="122">SUM(N380)</f>
        <v>0</v>
      </c>
      <c r="O382" s="118">
        <f t="shared" si="122"/>
        <v>0</v>
      </c>
      <c r="P382" s="120">
        <f t="shared" si="122"/>
        <v>0</v>
      </c>
      <c r="Q382" s="380">
        <f t="shared" si="117"/>
        <v>0</v>
      </c>
      <c r="R382" s="118">
        <f t="shared" ref="R382:T383" si="123">SUM(R380)</f>
        <v>0</v>
      </c>
      <c r="S382" s="118">
        <f t="shared" si="123"/>
        <v>0</v>
      </c>
      <c r="T382" s="120">
        <f t="shared" si="123"/>
        <v>0</v>
      </c>
      <c r="U382" s="380">
        <f t="shared" si="118"/>
        <v>0</v>
      </c>
      <c r="V382" s="118">
        <f t="shared" ref="V382:X383" si="124">SUM(V380)</f>
        <v>0</v>
      </c>
      <c r="W382" s="118">
        <f t="shared" si="124"/>
        <v>0</v>
      </c>
      <c r="X382" s="120">
        <f t="shared" si="124"/>
        <v>0</v>
      </c>
    </row>
    <row r="383" spans="1:25" s="68" customFormat="1" ht="15.75" hidden="1" customHeight="1" thickBot="1" x14ac:dyDescent="0.25">
      <c r="A383" s="414"/>
      <c r="B383" s="415"/>
      <c r="C383" s="476"/>
      <c r="D383" s="472"/>
      <c r="E383" s="516"/>
      <c r="F383" s="444"/>
      <c r="G383" s="445"/>
      <c r="H383" s="446"/>
      <c r="I383" s="380">
        <f>SUM(J383+L383)</f>
        <v>0</v>
      </c>
      <c r="J383" s="118">
        <f t="shared" si="121"/>
        <v>0</v>
      </c>
      <c r="K383" s="118">
        <f t="shared" si="121"/>
        <v>0</v>
      </c>
      <c r="L383" s="120">
        <f t="shared" si="121"/>
        <v>0</v>
      </c>
      <c r="M383" s="380">
        <f t="shared" si="116"/>
        <v>0</v>
      </c>
      <c r="N383" s="118">
        <f t="shared" si="122"/>
        <v>0</v>
      </c>
      <c r="O383" s="118">
        <f t="shared" si="122"/>
        <v>0</v>
      </c>
      <c r="P383" s="120">
        <f t="shared" si="122"/>
        <v>0</v>
      </c>
      <c r="Q383" s="380">
        <f t="shared" si="117"/>
        <v>0</v>
      </c>
      <c r="R383" s="118">
        <f t="shared" si="123"/>
        <v>0</v>
      </c>
      <c r="S383" s="118">
        <f t="shared" si="123"/>
        <v>0</v>
      </c>
      <c r="T383" s="120">
        <f t="shared" si="123"/>
        <v>0</v>
      </c>
      <c r="U383" s="380">
        <f t="shared" si="118"/>
        <v>0</v>
      </c>
      <c r="V383" s="118">
        <f t="shared" si="124"/>
        <v>0</v>
      </c>
      <c r="W383" s="118">
        <f t="shared" si="124"/>
        <v>0</v>
      </c>
      <c r="X383" s="120">
        <f t="shared" si="124"/>
        <v>0</v>
      </c>
    </row>
    <row r="384" spans="1:25" s="66" customFormat="1" ht="15.75" customHeight="1" thickBot="1" x14ac:dyDescent="0.25">
      <c r="A384" s="414">
        <v>4</v>
      </c>
      <c r="B384" s="415">
        <v>1</v>
      </c>
      <c r="C384" s="473">
        <v>3</v>
      </c>
      <c r="D384" s="464" t="s">
        <v>249</v>
      </c>
      <c r="E384" s="495">
        <v>14</v>
      </c>
      <c r="F384" s="71" t="s">
        <v>385</v>
      </c>
      <c r="G384" s="71" t="s">
        <v>163</v>
      </c>
      <c r="H384" s="61" t="s">
        <v>28</v>
      </c>
      <c r="I384" s="182">
        <f>SUM(J384+L384)</f>
        <v>2.1</v>
      </c>
      <c r="J384" s="122">
        <v>2.1</v>
      </c>
      <c r="K384" s="122"/>
      <c r="L384" s="125"/>
      <c r="M384" s="183">
        <f>SUM(N384)</f>
        <v>14.5</v>
      </c>
      <c r="N384" s="140">
        <v>14.5</v>
      </c>
      <c r="O384" s="140"/>
      <c r="P384" s="143"/>
      <c r="Q384" s="182">
        <f>SUM(R384)</f>
        <v>14.5</v>
      </c>
      <c r="R384" s="140">
        <v>14.5</v>
      </c>
      <c r="S384" s="140"/>
      <c r="T384" s="143"/>
      <c r="U384" s="182">
        <f>SUM(V384)</f>
        <v>14.5</v>
      </c>
      <c r="V384" s="140">
        <v>14.5</v>
      </c>
      <c r="W384" s="140"/>
      <c r="X384" s="128"/>
    </row>
    <row r="385" spans="1:24" s="68" customFormat="1" ht="15.75" customHeight="1" thickBot="1" x14ac:dyDescent="0.25">
      <c r="A385" s="414"/>
      <c r="B385" s="415"/>
      <c r="C385" s="473"/>
      <c r="D385" s="464"/>
      <c r="E385" s="495"/>
      <c r="F385" s="421" t="s">
        <v>9</v>
      </c>
      <c r="G385" s="422"/>
      <c r="H385" s="423"/>
      <c r="I385" s="184">
        <f>SUM(J385+L385)</f>
        <v>2.1</v>
      </c>
      <c r="J385" s="358">
        <f>SUM(J384)</f>
        <v>2.1</v>
      </c>
      <c r="K385" s="358">
        <f>SUM(K384)</f>
        <v>0</v>
      </c>
      <c r="L385" s="360">
        <f>SUM(L384)</f>
        <v>0</v>
      </c>
      <c r="M385" s="184">
        <f t="shared" ref="M385:M390" si="125">SUM(N385+P385)</f>
        <v>14.5</v>
      </c>
      <c r="N385" s="358">
        <f>SUM(N384)</f>
        <v>14.5</v>
      </c>
      <c r="O385" s="358">
        <f>SUM(O384)</f>
        <v>0</v>
      </c>
      <c r="P385" s="360">
        <f>SUM(P384)</f>
        <v>0</v>
      </c>
      <c r="Q385" s="184">
        <f>SUM(R385+T385)</f>
        <v>14.5</v>
      </c>
      <c r="R385" s="358">
        <f>SUM(R384)</f>
        <v>14.5</v>
      </c>
      <c r="S385" s="358">
        <f>SUM(S384)</f>
        <v>0</v>
      </c>
      <c r="T385" s="360">
        <f>SUM(T384)</f>
        <v>0</v>
      </c>
      <c r="U385" s="184">
        <f>SUM(V385+X385)</f>
        <v>14.5</v>
      </c>
      <c r="V385" s="118">
        <f>SUM(V384)</f>
        <v>14.5</v>
      </c>
      <c r="W385" s="118">
        <f>SUM(W384)</f>
        <v>0</v>
      </c>
      <c r="X385" s="120">
        <f>SUM(X384)</f>
        <v>0</v>
      </c>
    </row>
    <row r="386" spans="1:24" s="68" customFormat="1" ht="18.75" hidden="1" customHeight="1" x14ac:dyDescent="0.2">
      <c r="A386" s="424">
        <v>4</v>
      </c>
      <c r="B386" s="427">
        <v>1</v>
      </c>
      <c r="C386" s="484">
        <v>4</v>
      </c>
      <c r="D386" s="343" t="s">
        <v>187</v>
      </c>
      <c r="E386" s="450">
        <v>14</v>
      </c>
      <c r="F386" s="577" t="s">
        <v>55</v>
      </c>
      <c r="G386" s="577" t="s">
        <v>179</v>
      </c>
      <c r="H386" s="624" t="s">
        <v>31</v>
      </c>
      <c r="I386" s="401">
        <f>SUM(J386+L386)</f>
        <v>0</v>
      </c>
      <c r="J386" s="224"/>
      <c r="K386" s="225"/>
      <c r="L386" s="226"/>
      <c r="M386" s="401">
        <f t="shared" si="125"/>
        <v>0</v>
      </c>
      <c r="N386" s="225"/>
      <c r="O386" s="225"/>
      <c r="P386" s="227">
        <f>SUM(P387*3.4528)</f>
        <v>0</v>
      </c>
      <c r="Q386" s="404">
        <f>SUM(R386+T386)</f>
        <v>0</v>
      </c>
      <c r="R386" s="225"/>
      <c r="S386" s="225"/>
      <c r="T386" s="227">
        <f>SUM(T387*3.4528)</f>
        <v>0</v>
      </c>
      <c r="U386" s="401">
        <f>SUM(V386+X386)</f>
        <v>0</v>
      </c>
      <c r="V386" s="225"/>
      <c r="W386" s="225"/>
      <c r="X386" s="227">
        <f>SUM(X387*3.4528)</f>
        <v>0</v>
      </c>
    </row>
    <row r="387" spans="1:24" s="68" customFormat="1" ht="18.75" hidden="1" customHeight="1" x14ac:dyDescent="0.2">
      <c r="A387" s="482"/>
      <c r="B387" s="428"/>
      <c r="C387" s="485"/>
      <c r="D387" s="346"/>
      <c r="E387" s="450"/>
      <c r="F387" s="620"/>
      <c r="G387" s="620"/>
      <c r="H387" s="625"/>
      <c r="I387" s="182">
        <f>I386/3.4528</f>
        <v>0</v>
      </c>
      <c r="J387" s="220">
        <f>J386/3.4528</f>
        <v>0</v>
      </c>
      <c r="K387" s="220">
        <f>K386/3.4528</f>
        <v>0</v>
      </c>
      <c r="L387" s="221">
        <f>L386/3.4528</f>
        <v>0</v>
      </c>
      <c r="M387" s="402">
        <f t="shared" si="125"/>
        <v>0</v>
      </c>
      <c r="N387" s="220">
        <f>N386/3.4528</f>
        <v>0</v>
      </c>
      <c r="O387" s="220">
        <f>O386/3.4528</f>
        <v>0</v>
      </c>
      <c r="P387" s="222"/>
      <c r="Q387" s="183">
        <f>Q386/3.4528</f>
        <v>0</v>
      </c>
      <c r="R387" s="220">
        <f>R386/3.4528</f>
        <v>0</v>
      </c>
      <c r="S387" s="220">
        <f>S386/3.4528</f>
        <v>0</v>
      </c>
      <c r="T387" s="222"/>
      <c r="U387" s="182">
        <f>U386/3.4528</f>
        <v>0</v>
      </c>
      <c r="V387" s="220">
        <f>V386/3.4528</f>
        <v>0</v>
      </c>
      <c r="W387" s="220">
        <f>W386/3.4528</f>
        <v>0</v>
      </c>
      <c r="X387" s="222"/>
    </row>
    <row r="388" spans="1:24" s="68" customFormat="1" ht="15" customHeight="1" thickBot="1" x14ac:dyDescent="0.25">
      <c r="A388" s="482"/>
      <c r="B388" s="428"/>
      <c r="C388" s="485"/>
      <c r="D388" s="452" t="s">
        <v>274</v>
      </c>
      <c r="E388" s="450"/>
      <c r="F388" s="621"/>
      <c r="G388" s="621"/>
      <c r="H388" s="62" t="s">
        <v>28</v>
      </c>
      <c r="I388" s="233">
        <f>SUM(J388+L388)</f>
        <v>26</v>
      </c>
      <c r="J388" s="109"/>
      <c r="K388" s="109"/>
      <c r="L388" s="110">
        <v>26</v>
      </c>
      <c r="M388" s="403">
        <f t="shared" si="125"/>
        <v>70</v>
      </c>
      <c r="N388" s="112"/>
      <c r="O388" s="112"/>
      <c r="P388" s="148">
        <v>70</v>
      </c>
      <c r="Q388" s="390">
        <f>SUM(R388+T388)</f>
        <v>0</v>
      </c>
      <c r="R388" s="112"/>
      <c r="S388" s="112"/>
      <c r="T388" s="148"/>
      <c r="U388" s="233">
        <f>SUM(V388+X388)</f>
        <v>0</v>
      </c>
      <c r="V388" s="112"/>
      <c r="W388" s="112"/>
      <c r="X388" s="148"/>
    </row>
    <row r="389" spans="1:24" s="68" customFormat="1" ht="15" customHeight="1" thickBot="1" x14ac:dyDescent="0.25">
      <c r="A389" s="483"/>
      <c r="B389" s="429"/>
      <c r="C389" s="486"/>
      <c r="D389" s="514"/>
      <c r="E389" s="619"/>
      <c r="F389" s="421" t="s">
        <v>9</v>
      </c>
      <c r="G389" s="422"/>
      <c r="H389" s="423"/>
      <c r="I389" s="171">
        <f>SUM(J389+L389)</f>
        <v>26</v>
      </c>
      <c r="J389" s="118">
        <f>SUM(J388,J387)</f>
        <v>0</v>
      </c>
      <c r="K389" s="118">
        <f>SUM(K388,K387)</f>
        <v>0</v>
      </c>
      <c r="L389" s="119">
        <f>SUM(L388,L387)</f>
        <v>26</v>
      </c>
      <c r="M389" s="229">
        <f t="shared" si="125"/>
        <v>70</v>
      </c>
      <c r="N389" s="118">
        <f>SUM(N388,N387)</f>
        <v>0</v>
      </c>
      <c r="O389" s="118">
        <f>SUM(O388,O387)</f>
        <v>0</v>
      </c>
      <c r="P389" s="120">
        <f>SUM(P388,P387)</f>
        <v>70</v>
      </c>
      <c r="Q389" s="171">
        <f>SUM(R389+T389)</f>
        <v>0</v>
      </c>
      <c r="R389" s="118">
        <f>SUM(R388,R387)</f>
        <v>0</v>
      </c>
      <c r="S389" s="118">
        <f>SUM(S388,S387)</f>
        <v>0</v>
      </c>
      <c r="T389" s="118">
        <f>SUM(T388,T387)</f>
        <v>0</v>
      </c>
      <c r="U389" s="171">
        <f>SUM(V389+X389)</f>
        <v>0</v>
      </c>
      <c r="V389" s="118">
        <f>SUM(V388,V387)</f>
        <v>0</v>
      </c>
      <c r="W389" s="118">
        <f>SUM(W388,W387)</f>
        <v>0</v>
      </c>
      <c r="X389" s="120">
        <f>SUM(X388,X387)</f>
        <v>0</v>
      </c>
    </row>
    <row r="390" spans="1:24" s="68" customFormat="1" ht="16.5" customHeight="1" thickBot="1" x14ac:dyDescent="0.25">
      <c r="A390" s="9">
        <v>4</v>
      </c>
      <c r="B390" s="17">
        <v>1</v>
      </c>
      <c r="C390" s="488" t="s">
        <v>10</v>
      </c>
      <c r="D390" s="489"/>
      <c r="E390" s="489"/>
      <c r="F390" s="489"/>
      <c r="G390" s="489"/>
      <c r="H390" s="490"/>
      <c r="I390" s="366">
        <f>L390+J390</f>
        <v>76.900000000000006</v>
      </c>
      <c r="J390" s="364">
        <f>J376+J379+J383+J385+J389</f>
        <v>50.900000000000006</v>
      </c>
      <c r="K390" s="364">
        <f>K376+K379+K383+K385+K389</f>
        <v>0</v>
      </c>
      <c r="L390" s="364">
        <f>L376+L379+L383+L385+L389</f>
        <v>26</v>
      </c>
      <c r="M390" s="373">
        <f t="shared" si="125"/>
        <v>131.5</v>
      </c>
      <c r="N390" s="364">
        <f>N376+N379+N383+N385+N389</f>
        <v>61.5</v>
      </c>
      <c r="O390" s="364">
        <f>O376+O379+O383+O385+O389</f>
        <v>0</v>
      </c>
      <c r="P390" s="364">
        <f>P376+P379+P383+P385+P389</f>
        <v>70</v>
      </c>
      <c r="Q390" s="363">
        <f>SUM(R390+T390)</f>
        <v>80.5</v>
      </c>
      <c r="R390" s="364">
        <f>R376+R379+R383+R385+R389</f>
        <v>80.5</v>
      </c>
      <c r="S390" s="364">
        <f>S376+S379+S383+S385+S389</f>
        <v>0</v>
      </c>
      <c r="T390" s="364">
        <f>T376+T379+T383+T385+T389</f>
        <v>0</v>
      </c>
      <c r="U390" s="363">
        <f>SUM(V390+X390)</f>
        <v>80.5</v>
      </c>
      <c r="V390" s="364">
        <f>V376+V379+V383+V385+V389</f>
        <v>80.5</v>
      </c>
      <c r="W390" s="364">
        <f>W376+W379+W383+W385+W389</f>
        <v>0</v>
      </c>
      <c r="X390" s="365">
        <f>X376+X379+X383+X385+X389</f>
        <v>0</v>
      </c>
    </row>
    <row r="391" spans="1:24" s="68" customFormat="1" ht="10.5" thickBot="1" x14ac:dyDescent="0.25">
      <c r="A391" s="49">
        <v>4</v>
      </c>
      <c r="B391" s="47">
        <v>2</v>
      </c>
      <c r="C391" s="642" t="s">
        <v>318</v>
      </c>
      <c r="D391" s="642"/>
      <c r="E391" s="642"/>
      <c r="F391" s="642"/>
      <c r="G391" s="642"/>
      <c r="H391" s="642"/>
      <c r="I391" s="546"/>
      <c r="J391" s="546"/>
      <c r="K391" s="546"/>
      <c r="L391" s="546"/>
      <c r="M391" s="546"/>
      <c r="N391" s="546"/>
      <c r="O391" s="546"/>
      <c r="P391" s="546"/>
      <c r="Q391" s="546"/>
      <c r="R391" s="546"/>
      <c r="S391" s="546"/>
      <c r="T391" s="546"/>
      <c r="U391" s="546"/>
      <c r="V391" s="546"/>
      <c r="W391" s="546"/>
      <c r="X391" s="546"/>
    </row>
    <row r="392" spans="1:24" s="74" customFormat="1" ht="13.5" customHeight="1" x14ac:dyDescent="0.2">
      <c r="A392" s="414">
        <v>4</v>
      </c>
      <c r="B392" s="415">
        <v>2</v>
      </c>
      <c r="C392" s="454">
        <v>1</v>
      </c>
      <c r="D392" s="468" t="s">
        <v>213</v>
      </c>
      <c r="E392" s="469">
        <v>20</v>
      </c>
      <c r="F392" s="466" t="s">
        <v>55</v>
      </c>
      <c r="G392" s="466" t="s">
        <v>164</v>
      </c>
      <c r="H392" s="39" t="s">
        <v>28</v>
      </c>
      <c r="I392" s="182"/>
      <c r="J392" s="140"/>
      <c r="K392" s="140"/>
      <c r="L392" s="143"/>
      <c r="M392" s="182">
        <f>SUM(N392+P392)</f>
        <v>29</v>
      </c>
      <c r="N392" s="140"/>
      <c r="O392" s="140"/>
      <c r="P392" s="128">
        <v>29</v>
      </c>
      <c r="Q392" s="182">
        <f>SUM(R392+T392)</f>
        <v>0</v>
      </c>
      <c r="R392" s="140"/>
      <c r="S392" s="140"/>
      <c r="T392" s="143"/>
      <c r="U392" s="182">
        <f>SUM(V392+X392)</f>
        <v>0</v>
      </c>
      <c r="V392" s="140"/>
      <c r="W392" s="140"/>
      <c r="X392" s="128"/>
    </row>
    <row r="393" spans="1:24" s="74" customFormat="1" ht="13.5" customHeight="1" thickBot="1" x14ac:dyDescent="0.25">
      <c r="A393" s="414"/>
      <c r="B393" s="415"/>
      <c r="C393" s="454"/>
      <c r="D393" s="452"/>
      <c r="E393" s="469"/>
      <c r="F393" s="466"/>
      <c r="G393" s="466"/>
      <c r="H393" s="39" t="s">
        <v>209</v>
      </c>
      <c r="I393" s="182"/>
      <c r="J393" s="140"/>
      <c r="K393" s="140"/>
      <c r="L393" s="143"/>
      <c r="M393" s="182">
        <f>SUM(N393+P393)</f>
        <v>0</v>
      </c>
      <c r="N393" s="140"/>
      <c r="O393" s="140"/>
      <c r="P393" s="128"/>
      <c r="Q393" s="182">
        <f>SUM(R393+T393)</f>
        <v>579</v>
      </c>
      <c r="R393" s="140"/>
      <c r="S393" s="140"/>
      <c r="T393" s="143">
        <v>579</v>
      </c>
      <c r="U393" s="233">
        <f>SUM(V393+X393)</f>
        <v>579</v>
      </c>
      <c r="V393" s="112"/>
      <c r="W393" s="112"/>
      <c r="X393" s="148">
        <v>579</v>
      </c>
    </row>
    <row r="394" spans="1:24" s="74" customFormat="1" ht="16.5" hidden="1" customHeight="1" x14ac:dyDescent="0.2">
      <c r="A394" s="414"/>
      <c r="B394" s="415"/>
      <c r="C394" s="454"/>
      <c r="D394" s="452"/>
      <c r="E394" s="469"/>
      <c r="F394" s="466"/>
      <c r="G394" s="466"/>
      <c r="H394" s="509" t="s">
        <v>23</v>
      </c>
      <c r="I394" s="181"/>
      <c r="J394" s="156"/>
      <c r="K394" s="156"/>
      <c r="L394" s="157"/>
      <c r="M394" s="181"/>
      <c r="N394" s="156"/>
      <c r="O394" s="156"/>
      <c r="P394" s="230"/>
      <c r="Q394" s="231">
        <f>SUM(R394+T394)</f>
        <v>0</v>
      </c>
      <c r="R394" s="156"/>
      <c r="S394" s="156"/>
      <c r="T394" s="230">
        <f>SUM(T395*3.4528)</f>
        <v>0</v>
      </c>
      <c r="U394" s="232">
        <f>SUM(V394+X394)</f>
        <v>0</v>
      </c>
      <c r="V394" s="130"/>
      <c r="W394" s="130"/>
      <c r="X394" s="133"/>
    </row>
    <row r="395" spans="1:24" s="74" customFormat="1" ht="16.5" hidden="1" customHeight="1" thickBot="1" x14ac:dyDescent="0.25">
      <c r="A395" s="414"/>
      <c r="B395" s="415"/>
      <c r="C395" s="454"/>
      <c r="D395" s="452"/>
      <c r="E395" s="469"/>
      <c r="F395" s="467"/>
      <c r="G395" s="467"/>
      <c r="H395" s="643"/>
      <c r="I395" s="182">
        <f t="shared" ref="I395:X395" si="126">I394/3.4528</f>
        <v>0</v>
      </c>
      <c r="J395" s="122">
        <f t="shared" si="126"/>
        <v>0</v>
      </c>
      <c r="K395" s="122">
        <f t="shared" si="126"/>
        <v>0</v>
      </c>
      <c r="L395" s="123">
        <f t="shared" si="126"/>
        <v>0</v>
      </c>
      <c r="M395" s="233">
        <f t="shared" si="126"/>
        <v>0</v>
      </c>
      <c r="N395" s="109">
        <f t="shared" si="126"/>
        <v>0</v>
      </c>
      <c r="O395" s="109">
        <f t="shared" si="126"/>
        <v>0</v>
      </c>
      <c r="P395" s="149">
        <f t="shared" si="126"/>
        <v>0</v>
      </c>
      <c r="Q395" s="121">
        <f>SUM(R395+T395)</f>
        <v>0</v>
      </c>
      <c r="R395" s="160">
        <f t="shared" si="126"/>
        <v>0</v>
      </c>
      <c r="S395" s="160">
        <f t="shared" si="126"/>
        <v>0</v>
      </c>
      <c r="T395" s="234"/>
      <c r="U395" s="182">
        <f t="shared" si="126"/>
        <v>0</v>
      </c>
      <c r="V395" s="122">
        <f t="shared" si="126"/>
        <v>0</v>
      </c>
      <c r="W395" s="122">
        <f t="shared" si="126"/>
        <v>0</v>
      </c>
      <c r="X395" s="125">
        <f t="shared" si="126"/>
        <v>0</v>
      </c>
    </row>
    <row r="396" spans="1:24" s="68" customFormat="1" ht="12" customHeight="1" thickBot="1" x14ac:dyDescent="0.25">
      <c r="A396" s="414"/>
      <c r="B396" s="415"/>
      <c r="C396" s="454"/>
      <c r="D396" s="453"/>
      <c r="E396" s="469"/>
      <c r="F396" s="421" t="s">
        <v>9</v>
      </c>
      <c r="G396" s="422"/>
      <c r="H396" s="423"/>
      <c r="I396" s="171">
        <f>SUM(J396+L396)</f>
        <v>0</v>
      </c>
      <c r="J396" s="118">
        <f>SUM(J392,J393,J395)</f>
        <v>0</v>
      </c>
      <c r="K396" s="118">
        <f>SUM(K392,K393,K395)</f>
        <v>0</v>
      </c>
      <c r="L396" s="118">
        <f>SUM(L392,L393,L395)</f>
        <v>0</v>
      </c>
      <c r="M396" s="171">
        <f>SUM(N396+P396)</f>
        <v>29</v>
      </c>
      <c r="N396" s="118">
        <f>SUM(N392,N393,N395)</f>
        <v>0</v>
      </c>
      <c r="O396" s="118">
        <f>SUM(O392,O393,O395)</f>
        <v>0</v>
      </c>
      <c r="P396" s="118">
        <f>SUM(P392,P393,P395)</f>
        <v>29</v>
      </c>
      <c r="Q396" s="171">
        <f>SUM(R396+T396)</f>
        <v>579</v>
      </c>
      <c r="R396" s="118">
        <f>SUM(R392,R393,R395)</f>
        <v>0</v>
      </c>
      <c r="S396" s="118">
        <f>SUM(S392,S393,S395)</f>
        <v>0</v>
      </c>
      <c r="T396" s="118">
        <f>SUM(T392,T393,T395)</f>
        <v>579</v>
      </c>
      <c r="U396" s="171">
        <f>SUM(V396+X396)</f>
        <v>579</v>
      </c>
      <c r="V396" s="118">
        <f>SUM(V392,V393,V395)</f>
        <v>0</v>
      </c>
      <c r="W396" s="118">
        <f>SUM(W392,W393,W395)</f>
        <v>0</v>
      </c>
      <c r="X396" s="120">
        <f>SUM(X392,X393,X395)</f>
        <v>579</v>
      </c>
    </row>
    <row r="397" spans="1:24" s="68" customFormat="1" ht="20.25" customHeight="1" thickBot="1" x14ac:dyDescent="0.25">
      <c r="A397" s="414">
        <v>4</v>
      </c>
      <c r="B397" s="415">
        <v>2</v>
      </c>
      <c r="C397" s="454">
        <v>2</v>
      </c>
      <c r="D397" s="464" t="s">
        <v>250</v>
      </c>
      <c r="E397" s="469">
        <v>20</v>
      </c>
      <c r="F397" s="32" t="s">
        <v>55</v>
      </c>
      <c r="G397" s="32" t="s">
        <v>251</v>
      </c>
      <c r="H397" s="40" t="s">
        <v>28</v>
      </c>
      <c r="I397" s="182"/>
      <c r="J397" s="140"/>
      <c r="K397" s="140"/>
      <c r="L397" s="143"/>
      <c r="M397" s="182">
        <f>SUM(N397)</f>
        <v>8.6999999999999993</v>
      </c>
      <c r="N397" s="140">
        <v>8.6999999999999993</v>
      </c>
      <c r="O397" s="140"/>
      <c r="P397" s="128"/>
      <c r="Q397" s="183">
        <f>SUM(R397)</f>
        <v>8.6999999999999993</v>
      </c>
      <c r="R397" s="140">
        <v>8.6999999999999993</v>
      </c>
      <c r="S397" s="140"/>
      <c r="T397" s="143"/>
      <c r="U397" s="182">
        <f>SUM(V397)</f>
        <v>8.6999999999999993</v>
      </c>
      <c r="V397" s="140">
        <v>8.6999999999999993</v>
      </c>
      <c r="W397" s="140"/>
      <c r="X397" s="125"/>
    </row>
    <row r="398" spans="1:24" s="68" customFormat="1" ht="12" customHeight="1" thickBot="1" x14ac:dyDescent="0.25">
      <c r="A398" s="414"/>
      <c r="B398" s="415"/>
      <c r="C398" s="454"/>
      <c r="D398" s="464"/>
      <c r="E398" s="469"/>
      <c r="F398" s="421" t="s">
        <v>9</v>
      </c>
      <c r="G398" s="422"/>
      <c r="H398" s="423"/>
      <c r="I398" s="184">
        <f>SUM(J398+L398)</f>
        <v>0</v>
      </c>
      <c r="J398" s="358">
        <f>SUM(J397)</f>
        <v>0</v>
      </c>
      <c r="K398" s="358">
        <f>SUM(K397)</f>
        <v>0</v>
      </c>
      <c r="L398" s="360">
        <f>SUM(L397)</f>
        <v>0</v>
      </c>
      <c r="M398" s="184">
        <f>SUM(N398+P398)</f>
        <v>8.6999999999999993</v>
      </c>
      <c r="N398" s="358">
        <f>SUM(N397)</f>
        <v>8.6999999999999993</v>
      </c>
      <c r="O398" s="358">
        <f>SUM(O397)</f>
        <v>0</v>
      </c>
      <c r="P398" s="360">
        <f>SUM(P397)</f>
        <v>0</v>
      </c>
      <c r="Q398" s="184">
        <f>SUM(R398+T398)</f>
        <v>8.6999999999999993</v>
      </c>
      <c r="R398" s="358">
        <f>SUM(R397)</f>
        <v>8.6999999999999993</v>
      </c>
      <c r="S398" s="358">
        <f>SUM(S397)</f>
        <v>0</v>
      </c>
      <c r="T398" s="120">
        <f>SUM(T397)</f>
        <v>0</v>
      </c>
      <c r="U398" s="171">
        <f>SUM(V398+X398)</f>
        <v>8.6999999999999993</v>
      </c>
      <c r="V398" s="118">
        <f>SUM(V397)</f>
        <v>8.6999999999999993</v>
      </c>
      <c r="W398" s="118">
        <f>SUM(W397)</f>
        <v>0</v>
      </c>
      <c r="X398" s="120">
        <f>SUM(X397)</f>
        <v>0</v>
      </c>
    </row>
    <row r="399" spans="1:24" s="68" customFormat="1" ht="10.5" hidden="1" customHeight="1" x14ac:dyDescent="0.2">
      <c r="A399" s="414">
        <v>5</v>
      </c>
      <c r="B399" s="415">
        <v>2</v>
      </c>
      <c r="C399" s="432">
        <v>4</v>
      </c>
      <c r="D399" s="464"/>
      <c r="E399" s="627">
        <v>20</v>
      </c>
      <c r="F399" s="580"/>
      <c r="G399" s="580"/>
      <c r="H399" s="578" t="s">
        <v>28</v>
      </c>
      <c r="I399" s="164">
        <f>SUM(J399+L399)</f>
        <v>0</v>
      </c>
      <c r="J399" s="235"/>
      <c r="K399" s="235"/>
      <c r="L399" s="236"/>
      <c r="M399" s="150"/>
      <c r="N399" s="235"/>
      <c r="O399" s="235"/>
      <c r="P399" s="237"/>
      <c r="Q399" s="169"/>
      <c r="R399" s="238"/>
      <c r="S399" s="238"/>
      <c r="T399" s="239"/>
      <c r="U399" s="240"/>
      <c r="V399" s="238"/>
      <c r="W399" s="238"/>
      <c r="X399" s="239"/>
    </row>
    <row r="400" spans="1:24" s="68" customFormat="1" ht="10.5" hidden="1" customHeight="1" thickBot="1" x14ac:dyDescent="0.25">
      <c r="A400" s="414"/>
      <c r="B400" s="415"/>
      <c r="C400" s="454"/>
      <c r="D400" s="464"/>
      <c r="E400" s="469"/>
      <c r="F400" s="574"/>
      <c r="G400" s="574"/>
      <c r="H400" s="579"/>
      <c r="I400" s="121">
        <f t="shared" ref="I400:T400" si="127">I399/3.4528</f>
        <v>0</v>
      </c>
      <c r="J400" s="122">
        <f t="shared" si="127"/>
        <v>0</v>
      </c>
      <c r="K400" s="122">
        <f t="shared" si="127"/>
        <v>0</v>
      </c>
      <c r="L400" s="125">
        <f t="shared" si="127"/>
        <v>0</v>
      </c>
      <c r="M400" s="147">
        <f t="shared" si="127"/>
        <v>0</v>
      </c>
      <c r="N400" s="122"/>
      <c r="O400" s="122">
        <f t="shared" si="127"/>
        <v>0</v>
      </c>
      <c r="P400" s="123">
        <f t="shared" si="127"/>
        <v>0</v>
      </c>
      <c r="Q400" s="121">
        <f t="shared" si="127"/>
        <v>0</v>
      </c>
      <c r="R400" s="122">
        <f t="shared" si="127"/>
        <v>0</v>
      </c>
      <c r="S400" s="122">
        <f t="shared" si="127"/>
        <v>0</v>
      </c>
      <c r="T400" s="125">
        <f t="shared" si="127"/>
        <v>0</v>
      </c>
      <c r="U400" s="182">
        <f>U399/3.4528</f>
        <v>0</v>
      </c>
      <c r="V400" s="122">
        <f>V399/3.4528</f>
        <v>0</v>
      </c>
      <c r="W400" s="122">
        <f>W399/3.4528</f>
        <v>0</v>
      </c>
      <c r="X400" s="125">
        <f>X399/3.4528</f>
        <v>0</v>
      </c>
    </row>
    <row r="401" spans="1:24" s="68" customFormat="1" ht="10.5" hidden="1" customHeight="1" thickBot="1" x14ac:dyDescent="0.25">
      <c r="A401" s="414"/>
      <c r="B401" s="415"/>
      <c r="C401" s="454"/>
      <c r="D401" s="464"/>
      <c r="E401" s="469"/>
      <c r="F401" s="477" t="s">
        <v>9</v>
      </c>
      <c r="G401" s="478"/>
      <c r="H401" s="479"/>
      <c r="I401" s="117">
        <f>SUM(J401+L401)</f>
        <v>0</v>
      </c>
      <c r="J401" s="118">
        <f t="shared" ref="J401:L402" si="128">SUM(J399)</f>
        <v>0</v>
      </c>
      <c r="K401" s="118">
        <f t="shared" si="128"/>
        <v>0</v>
      </c>
      <c r="L401" s="120">
        <f t="shared" si="128"/>
        <v>0</v>
      </c>
      <c r="M401" s="117">
        <f t="shared" ref="M401:M406" si="129">SUM(N401+P401)</f>
        <v>0</v>
      </c>
      <c r="N401" s="118">
        <f t="shared" ref="N401:P402" si="130">SUM(N399)</f>
        <v>0</v>
      </c>
      <c r="O401" s="118">
        <f t="shared" si="130"/>
        <v>0</v>
      </c>
      <c r="P401" s="120">
        <f t="shared" si="130"/>
        <v>0</v>
      </c>
      <c r="Q401" s="117">
        <f t="shared" ref="Q401:Q406" si="131">SUM(R401+T401)</f>
        <v>0</v>
      </c>
      <c r="R401" s="118">
        <f t="shared" ref="R401:T402" si="132">SUM(R399)</f>
        <v>0</v>
      </c>
      <c r="S401" s="118">
        <f t="shared" si="132"/>
        <v>0</v>
      </c>
      <c r="T401" s="120">
        <f t="shared" si="132"/>
        <v>0</v>
      </c>
      <c r="U401" s="171">
        <f t="shared" ref="U401:U406" si="133">SUM(V401+X401)</f>
        <v>0</v>
      </c>
      <c r="V401" s="118">
        <f t="shared" ref="V401:X402" si="134">SUM(V399)</f>
        <v>0</v>
      </c>
      <c r="W401" s="118">
        <f t="shared" si="134"/>
        <v>0</v>
      </c>
      <c r="X401" s="120">
        <f t="shared" si="134"/>
        <v>0</v>
      </c>
    </row>
    <row r="402" spans="1:24" s="68" customFormat="1" ht="10.5" hidden="1" customHeight="1" thickBot="1" x14ac:dyDescent="0.25">
      <c r="A402" s="414"/>
      <c r="B402" s="415"/>
      <c r="C402" s="487"/>
      <c r="D402" s="464"/>
      <c r="E402" s="628"/>
      <c r="F402" s="444"/>
      <c r="G402" s="445"/>
      <c r="H402" s="446"/>
      <c r="I402" s="117">
        <f>SUM(J402+L402)</f>
        <v>0</v>
      </c>
      <c r="J402" s="118">
        <f t="shared" si="128"/>
        <v>0</v>
      </c>
      <c r="K402" s="118">
        <f t="shared" si="128"/>
        <v>0</v>
      </c>
      <c r="L402" s="120">
        <f t="shared" si="128"/>
        <v>0</v>
      </c>
      <c r="M402" s="117">
        <f t="shared" si="129"/>
        <v>0</v>
      </c>
      <c r="N402" s="118">
        <f t="shared" si="130"/>
        <v>0</v>
      </c>
      <c r="O402" s="118">
        <f t="shared" si="130"/>
        <v>0</v>
      </c>
      <c r="P402" s="120">
        <f t="shared" si="130"/>
        <v>0</v>
      </c>
      <c r="Q402" s="117">
        <f t="shared" si="131"/>
        <v>0</v>
      </c>
      <c r="R402" s="118">
        <f t="shared" si="132"/>
        <v>0</v>
      </c>
      <c r="S402" s="118">
        <f t="shared" si="132"/>
        <v>0</v>
      </c>
      <c r="T402" s="120">
        <f t="shared" si="132"/>
        <v>0</v>
      </c>
      <c r="U402" s="171">
        <f t="shared" si="133"/>
        <v>0</v>
      </c>
      <c r="V402" s="118">
        <f t="shared" si="134"/>
        <v>0</v>
      </c>
      <c r="W402" s="118">
        <f t="shared" si="134"/>
        <v>0</v>
      </c>
      <c r="X402" s="120">
        <f t="shared" si="134"/>
        <v>0</v>
      </c>
    </row>
    <row r="403" spans="1:24" s="68" customFormat="1" ht="10.5" hidden="1" customHeight="1" x14ac:dyDescent="0.2">
      <c r="A403" s="414">
        <v>4</v>
      </c>
      <c r="B403" s="415">
        <v>2</v>
      </c>
      <c r="C403" s="480">
        <v>3</v>
      </c>
      <c r="D403" s="344" t="s">
        <v>244</v>
      </c>
      <c r="E403" s="622">
        <v>14</v>
      </c>
      <c r="F403" s="580" t="s">
        <v>55</v>
      </c>
      <c r="G403" s="580" t="s">
        <v>166</v>
      </c>
      <c r="H403" s="623" t="s">
        <v>31</v>
      </c>
      <c r="I403" s="223">
        <f>SUM(J403+L403)</f>
        <v>0</v>
      </c>
      <c r="J403" s="241"/>
      <c r="K403" s="242"/>
      <c r="L403" s="243"/>
      <c r="M403" s="244">
        <f t="shared" si="129"/>
        <v>0</v>
      </c>
      <c r="N403" s="241">
        <f>SUM(N404*3.4528)</f>
        <v>0</v>
      </c>
      <c r="O403" s="242"/>
      <c r="P403" s="245"/>
      <c r="Q403" s="244">
        <f t="shared" si="131"/>
        <v>0</v>
      </c>
      <c r="R403" s="241">
        <f>SUM(R404*3.4528)</f>
        <v>0</v>
      </c>
      <c r="S403" s="242"/>
      <c r="T403" s="243"/>
      <c r="U403" s="246">
        <f t="shared" si="133"/>
        <v>0</v>
      </c>
      <c r="V403" s="241">
        <f>SUM(V404*3.4528)</f>
        <v>0</v>
      </c>
      <c r="W403" s="242"/>
      <c r="X403" s="245"/>
    </row>
    <row r="404" spans="1:24" s="68" customFormat="1" ht="10.5" hidden="1" customHeight="1" x14ac:dyDescent="0.2">
      <c r="A404" s="414"/>
      <c r="B404" s="415"/>
      <c r="C404" s="481"/>
      <c r="D404" s="344"/>
      <c r="E404" s="617"/>
      <c r="F404" s="447"/>
      <c r="G404" s="447"/>
      <c r="H404" s="614"/>
      <c r="I404" s="121">
        <f>I403/3.4528</f>
        <v>0</v>
      </c>
      <c r="J404" s="220">
        <f>J403/3.4528</f>
        <v>0</v>
      </c>
      <c r="K404" s="220">
        <f>K403/3.4528</f>
        <v>0</v>
      </c>
      <c r="L404" s="221">
        <f>L403/3.4528</f>
        <v>0</v>
      </c>
      <c r="M404" s="228">
        <f t="shared" si="129"/>
        <v>0</v>
      </c>
      <c r="N404" s="247"/>
      <c r="O404" s="220">
        <f>O403/3.4528</f>
        <v>0</v>
      </c>
      <c r="P404" s="222">
        <f>P403/3.4528</f>
        <v>0</v>
      </c>
      <c r="Q404" s="228">
        <f t="shared" si="131"/>
        <v>0</v>
      </c>
      <c r="R404" s="220"/>
      <c r="S404" s="220">
        <f>S403/3.4528</f>
        <v>0</v>
      </c>
      <c r="T404" s="221">
        <f>T403/3.4528</f>
        <v>0</v>
      </c>
      <c r="U404" s="248">
        <f t="shared" si="133"/>
        <v>0</v>
      </c>
      <c r="V404" s="220"/>
      <c r="W404" s="220">
        <f>W403/3.4528</f>
        <v>0</v>
      </c>
      <c r="X404" s="222">
        <f>X403/3.4528</f>
        <v>0</v>
      </c>
    </row>
    <row r="405" spans="1:24" s="68" customFormat="1" ht="17.25" customHeight="1" thickBot="1" x14ac:dyDescent="0.25">
      <c r="A405" s="414"/>
      <c r="B405" s="415"/>
      <c r="C405" s="481"/>
      <c r="D405" s="464" t="s">
        <v>244</v>
      </c>
      <c r="E405" s="617"/>
      <c r="F405" s="574"/>
      <c r="G405" s="574"/>
      <c r="H405" s="40" t="s">
        <v>28</v>
      </c>
      <c r="I405" s="233">
        <f>SUM(J405)</f>
        <v>11.8</v>
      </c>
      <c r="J405" s="112">
        <v>11.8</v>
      </c>
      <c r="K405" s="112"/>
      <c r="L405" s="113"/>
      <c r="M405" s="405">
        <f t="shared" si="129"/>
        <v>14.5</v>
      </c>
      <c r="N405" s="167">
        <v>14.5</v>
      </c>
      <c r="O405" s="167"/>
      <c r="P405" s="170"/>
      <c r="Q405" s="402">
        <f t="shared" si="131"/>
        <v>14.5</v>
      </c>
      <c r="R405" s="112">
        <v>14.5</v>
      </c>
      <c r="S405" s="112"/>
      <c r="T405" s="113"/>
      <c r="U405" s="402">
        <f t="shared" si="133"/>
        <v>14.5</v>
      </c>
      <c r="V405" s="112">
        <v>14.5</v>
      </c>
      <c r="W405" s="112"/>
      <c r="X405" s="148"/>
    </row>
    <row r="406" spans="1:24" s="68" customFormat="1" ht="17.25" customHeight="1" thickBot="1" x14ac:dyDescent="0.25">
      <c r="A406" s="414"/>
      <c r="B406" s="415"/>
      <c r="C406" s="481"/>
      <c r="D406" s="464"/>
      <c r="E406" s="617"/>
      <c r="F406" s="421" t="s">
        <v>9</v>
      </c>
      <c r="G406" s="422"/>
      <c r="H406" s="423"/>
      <c r="I406" s="171">
        <f>SUM(J406+L406)</f>
        <v>11.8</v>
      </c>
      <c r="J406" s="118">
        <f>SUM(J405,J404)</f>
        <v>11.8</v>
      </c>
      <c r="K406" s="118">
        <f>SUM(K405,K404)</f>
        <v>0</v>
      </c>
      <c r="L406" s="119">
        <f>SUM(L405,L404)</f>
        <v>0</v>
      </c>
      <c r="M406" s="171">
        <f t="shared" si="129"/>
        <v>14.5</v>
      </c>
      <c r="N406" s="118">
        <f>SUM(N405,N404)</f>
        <v>14.5</v>
      </c>
      <c r="O406" s="118">
        <f>SUM(O405,O404)</f>
        <v>0</v>
      </c>
      <c r="P406" s="120">
        <f>SUM(P405,P404)</f>
        <v>0</v>
      </c>
      <c r="Q406" s="171">
        <f t="shared" si="131"/>
        <v>14.5</v>
      </c>
      <c r="R406" s="118">
        <f>SUM(R405,R404)</f>
        <v>14.5</v>
      </c>
      <c r="S406" s="118">
        <f>SUM(S405,S404)</f>
        <v>0</v>
      </c>
      <c r="T406" s="119">
        <f>SUM(T405,T404)</f>
        <v>0</v>
      </c>
      <c r="U406" s="171">
        <f t="shared" si="133"/>
        <v>14.5</v>
      </c>
      <c r="V406" s="118">
        <f>SUM(V405,V404)</f>
        <v>14.5</v>
      </c>
      <c r="W406" s="118">
        <f>SUM(W405,W404)</f>
        <v>0</v>
      </c>
      <c r="X406" s="120">
        <f>SUM(X405,X404)</f>
        <v>0</v>
      </c>
    </row>
    <row r="407" spans="1:24" s="68" customFormat="1" ht="12" thickBot="1" x14ac:dyDescent="0.25">
      <c r="A407" s="9">
        <v>4</v>
      </c>
      <c r="B407" s="13">
        <v>2</v>
      </c>
      <c r="C407" s="492" t="s">
        <v>10</v>
      </c>
      <c r="D407" s="493"/>
      <c r="E407" s="493"/>
      <c r="F407" s="493"/>
      <c r="G407" s="493"/>
      <c r="H407" s="494"/>
      <c r="I407" s="374">
        <f>L407+J407</f>
        <v>11.8</v>
      </c>
      <c r="J407" s="375">
        <f>SUM(J396+J398+J406)</f>
        <v>11.8</v>
      </c>
      <c r="K407" s="375">
        <f>SUM(K396+K398+K406)</f>
        <v>0</v>
      </c>
      <c r="L407" s="375">
        <f>SUM(L396+L398+L406)</f>
        <v>0</v>
      </c>
      <c r="M407" s="363">
        <f>SUM(N407+P407)</f>
        <v>52.2</v>
      </c>
      <c r="N407" s="375">
        <f>SUM(N396+N398+N406)</f>
        <v>23.2</v>
      </c>
      <c r="O407" s="375">
        <f>SUM(O396+O398+O406)</f>
        <v>0</v>
      </c>
      <c r="P407" s="406">
        <f>SUM(P396+P398+P406)</f>
        <v>29</v>
      </c>
      <c r="Q407" s="363">
        <f>SUM(R407+T407)</f>
        <v>602.20000000000005</v>
      </c>
      <c r="R407" s="364">
        <f>SUM(R396+R398+R406)</f>
        <v>23.2</v>
      </c>
      <c r="S407" s="364">
        <f>SUM(S396+S398+S406)</f>
        <v>0</v>
      </c>
      <c r="T407" s="365">
        <f>SUM(T396+T398+T406)</f>
        <v>579</v>
      </c>
      <c r="U407" s="363">
        <f>SUM(V407+X407)</f>
        <v>602.20000000000005</v>
      </c>
      <c r="V407" s="375">
        <f>SUM(V396+V398+V406)</f>
        <v>23.2</v>
      </c>
      <c r="W407" s="375">
        <f>SUM(W396+W398+W406)</f>
        <v>0</v>
      </c>
      <c r="X407" s="376">
        <f>SUM(X396+X398+X406)</f>
        <v>579</v>
      </c>
    </row>
    <row r="408" spans="1:24" s="68" customFormat="1" ht="10.5" thickBot="1" x14ac:dyDescent="0.25">
      <c r="A408" s="49">
        <v>4</v>
      </c>
      <c r="B408" s="51">
        <v>3</v>
      </c>
      <c r="C408" s="517" t="s">
        <v>243</v>
      </c>
      <c r="D408" s="518"/>
      <c r="E408" s="518"/>
      <c r="F408" s="518"/>
      <c r="G408" s="518"/>
      <c r="H408" s="518"/>
      <c r="I408" s="518"/>
      <c r="J408" s="518"/>
      <c r="K408" s="518"/>
      <c r="L408" s="518"/>
      <c r="M408" s="518"/>
      <c r="N408" s="518"/>
      <c r="O408" s="518"/>
      <c r="P408" s="518"/>
      <c r="Q408" s="518"/>
      <c r="R408" s="518"/>
      <c r="S408" s="518"/>
      <c r="T408" s="518"/>
      <c r="U408" s="518"/>
      <c r="V408" s="518"/>
      <c r="W408" s="518"/>
      <c r="X408" s="616"/>
    </row>
    <row r="409" spans="1:24" s="66" customFormat="1" ht="24" customHeight="1" thickBot="1" x14ac:dyDescent="0.25">
      <c r="A409" s="641">
        <v>4</v>
      </c>
      <c r="B409" s="415">
        <v>3</v>
      </c>
      <c r="C409" s="473">
        <v>1</v>
      </c>
      <c r="D409" s="491" t="s">
        <v>177</v>
      </c>
      <c r="E409" s="495">
        <v>14</v>
      </c>
      <c r="F409" s="75" t="s">
        <v>275</v>
      </c>
      <c r="G409" s="75" t="s">
        <v>165</v>
      </c>
      <c r="H409" s="63" t="s">
        <v>28</v>
      </c>
      <c r="I409" s="182">
        <v>2.4</v>
      </c>
      <c r="J409" s="140">
        <v>2.4</v>
      </c>
      <c r="K409" s="140"/>
      <c r="L409" s="143"/>
      <c r="M409" s="249">
        <f>SUM(N409+P409)</f>
        <v>10</v>
      </c>
      <c r="N409" s="140">
        <v>10</v>
      </c>
      <c r="O409" s="140"/>
      <c r="P409" s="128"/>
      <c r="Q409" s="249">
        <f>SUM(R409+T409)</f>
        <v>10</v>
      </c>
      <c r="R409" s="140">
        <v>10</v>
      </c>
      <c r="S409" s="140"/>
      <c r="T409" s="143"/>
      <c r="U409" s="249">
        <f>SUM(V409+X409)</f>
        <v>10</v>
      </c>
      <c r="V409" s="140">
        <v>10</v>
      </c>
      <c r="W409" s="140"/>
      <c r="X409" s="128"/>
    </row>
    <row r="410" spans="1:24" s="68" customFormat="1" ht="24" customHeight="1" thickBot="1" x14ac:dyDescent="0.25">
      <c r="A410" s="641"/>
      <c r="B410" s="415"/>
      <c r="C410" s="476"/>
      <c r="D410" s="582"/>
      <c r="E410" s="516"/>
      <c r="F410" s="421" t="s">
        <v>9</v>
      </c>
      <c r="G410" s="422"/>
      <c r="H410" s="423"/>
      <c r="I410" s="171">
        <f>SUM(J410+L410)</f>
        <v>2.4</v>
      </c>
      <c r="J410" s="118">
        <f t="shared" ref="J410:L411" si="135">SUM(J409)</f>
        <v>2.4</v>
      </c>
      <c r="K410" s="118">
        <f t="shared" si="135"/>
        <v>0</v>
      </c>
      <c r="L410" s="120">
        <f t="shared" si="135"/>
        <v>0</v>
      </c>
      <c r="M410" s="171">
        <f>SUM(N410+P410)</f>
        <v>10</v>
      </c>
      <c r="N410" s="118">
        <f t="shared" ref="N410:P411" si="136">SUM(N409)</f>
        <v>10</v>
      </c>
      <c r="O410" s="118">
        <f t="shared" si="136"/>
        <v>0</v>
      </c>
      <c r="P410" s="120">
        <f t="shared" si="136"/>
        <v>0</v>
      </c>
      <c r="Q410" s="171">
        <f>SUM(R410+T410)</f>
        <v>10</v>
      </c>
      <c r="R410" s="118">
        <f t="shared" ref="R410:T411" si="137">SUM(R409)</f>
        <v>10</v>
      </c>
      <c r="S410" s="118">
        <f t="shared" si="137"/>
        <v>0</v>
      </c>
      <c r="T410" s="120">
        <f t="shared" si="137"/>
        <v>0</v>
      </c>
      <c r="U410" s="171">
        <f>SUM(V410+X410)</f>
        <v>10</v>
      </c>
      <c r="V410" s="118">
        <f t="shared" ref="V410:X411" si="138">SUM(V409)</f>
        <v>10</v>
      </c>
      <c r="W410" s="118">
        <f t="shared" si="138"/>
        <v>0</v>
      </c>
      <c r="X410" s="120">
        <f t="shared" si="138"/>
        <v>0</v>
      </c>
    </row>
    <row r="411" spans="1:24" s="68" customFormat="1" ht="12" thickBot="1" x14ac:dyDescent="0.25">
      <c r="A411" s="9">
        <v>4</v>
      </c>
      <c r="B411" s="13">
        <v>3</v>
      </c>
      <c r="C411" s="488" t="s">
        <v>10</v>
      </c>
      <c r="D411" s="489"/>
      <c r="E411" s="489"/>
      <c r="F411" s="489"/>
      <c r="G411" s="489"/>
      <c r="H411" s="490"/>
      <c r="I411" s="363">
        <f>SUM(J411+L411)</f>
        <v>2.4</v>
      </c>
      <c r="J411" s="364">
        <f t="shared" si="135"/>
        <v>2.4</v>
      </c>
      <c r="K411" s="364">
        <f t="shared" si="135"/>
        <v>0</v>
      </c>
      <c r="L411" s="364">
        <f t="shared" si="135"/>
        <v>0</v>
      </c>
      <c r="M411" s="363">
        <f>SUM(N411+P411)</f>
        <v>10</v>
      </c>
      <c r="N411" s="364">
        <f t="shared" si="136"/>
        <v>10</v>
      </c>
      <c r="O411" s="364">
        <f t="shared" si="136"/>
        <v>0</v>
      </c>
      <c r="P411" s="364">
        <f t="shared" si="136"/>
        <v>0</v>
      </c>
      <c r="Q411" s="363">
        <f>SUM(R411+T411)</f>
        <v>10</v>
      </c>
      <c r="R411" s="364">
        <f t="shared" si="137"/>
        <v>10</v>
      </c>
      <c r="S411" s="364">
        <f t="shared" si="137"/>
        <v>0</v>
      </c>
      <c r="T411" s="364">
        <f t="shared" si="137"/>
        <v>0</v>
      </c>
      <c r="U411" s="363">
        <f>SUM(V411+X411)</f>
        <v>10</v>
      </c>
      <c r="V411" s="364">
        <f t="shared" si="138"/>
        <v>10</v>
      </c>
      <c r="W411" s="364">
        <f t="shared" si="138"/>
        <v>0</v>
      </c>
      <c r="X411" s="365">
        <f t="shared" si="138"/>
        <v>0</v>
      </c>
    </row>
    <row r="412" spans="1:24" s="68" customFormat="1" ht="16.5" hidden="1" customHeight="1" thickBot="1" x14ac:dyDescent="0.25">
      <c r="A412" s="49">
        <v>5</v>
      </c>
      <c r="B412" s="47">
        <v>5</v>
      </c>
      <c r="C412" s="599" t="s">
        <v>248</v>
      </c>
      <c r="D412" s="519"/>
      <c r="E412" s="519"/>
      <c r="F412" s="519"/>
      <c r="G412" s="519"/>
      <c r="H412" s="519"/>
      <c r="I412" s="519"/>
      <c r="J412" s="519"/>
      <c r="K412" s="519"/>
      <c r="L412" s="519"/>
      <c r="M412" s="519"/>
      <c r="N412" s="519"/>
      <c r="O412" s="519"/>
      <c r="P412" s="519"/>
      <c r="Q412" s="519"/>
      <c r="R412" s="519"/>
      <c r="S412" s="519"/>
      <c r="T412" s="519"/>
      <c r="U412" s="519"/>
      <c r="V412" s="519"/>
      <c r="W412" s="519"/>
      <c r="X412" s="520"/>
    </row>
    <row r="413" spans="1:24" s="76" customFormat="1" ht="13.5" hidden="1" customHeight="1" x14ac:dyDescent="0.2">
      <c r="A413" s="414">
        <v>5</v>
      </c>
      <c r="B413" s="415">
        <v>5</v>
      </c>
      <c r="C413" s="480">
        <v>1</v>
      </c>
      <c r="D413" s="626"/>
      <c r="E413" s="622">
        <v>14</v>
      </c>
      <c r="F413" s="580"/>
      <c r="G413" s="580"/>
      <c r="H413" s="623" t="s">
        <v>31</v>
      </c>
      <c r="I413" s="250">
        <f>SUM(J413+L413)</f>
        <v>0</v>
      </c>
      <c r="J413" s="251"/>
      <c r="K413" s="252"/>
      <c r="L413" s="253"/>
      <c r="M413" s="254">
        <f t="shared" ref="M413:M432" si="139">SUM(N413+P413)</f>
        <v>0</v>
      </c>
      <c r="N413" s="251">
        <f>SUM(N414*3.4528)</f>
        <v>0</v>
      </c>
      <c r="O413" s="252"/>
      <c r="P413" s="255"/>
      <c r="Q413" s="254">
        <f t="shared" ref="Q413:Q427" si="140">SUM(R413+T413)</f>
        <v>0</v>
      </c>
      <c r="R413" s="251">
        <f>SUM(R414*3.4528)</f>
        <v>0</v>
      </c>
      <c r="S413" s="252"/>
      <c r="T413" s="253"/>
      <c r="U413" s="254">
        <f t="shared" ref="U413:U427" si="141">SUM(V413+X413)</f>
        <v>0</v>
      </c>
      <c r="V413" s="251">
        <f>SUM(V414*3.4528)</f>
        <v>0</v>
      </c>
      <c r="W413" s="252"/>
      <c r="X413" s="255"/>
    </row>
    <row r="414" spans="1:24" s="76" customFormat="1" ht="13.5" hidden="1" customHeight="1" x14ac:dyDescent="0.2">
      <c r="A414" s="414"/>
      <c r="B414" s="415"/>
      <c r="C414" s="481"/>
      <c r="D414" s="464"/>
      <c r="E414" s="617"/>
      <c r="F414" s="447"/>
      <c r="G414" s="447"/>
      <c r="H414" s="614"/>
      <c r="I414" s="256">
        <f t="shared" ref="I414:X414" si="142">I413/3.4528</f>
        <v>0</v>
      </c>
      <c r="J414" s="257">
        <f t="shared" si="142"/>
        <v>0</v>
      </c>
      <c r="K414" s="257">
        <f t="shared" si="142"/>
        <v>0</v>
      </c>
      <c r="L414" s="258">
        <f t="shared" si="142"/>
        <v>0</v>
      </c>
      <c r="M414" s="259">
        <f t="shared" si="139"/>
        <v>0</v>
      </c>
      <c r="N414" s="260"/>
      <c r="O414" s="257">
        <f t="shared" si="142"/>
        <v>0</v>
      </c>
      <c r="P414" s="261">
        <f t="shared" si="142"/>
        <v>0</v>
      </c>
      <c r="Q414" s="259">
        <f t="shared" si="140"/>
        <v>0</v>
      </c>
      <c r="R414" s="257"/>
      <c r="S414" s="257">
        <f t="shared" si="142"/>
        <v>0</v>
      </c>
      <c r="T414" s="258">
        <f t="shared" si="142"/>
        <v>0</v>
      </c>
      <c r="U414" s="259">
        <f t="shared" si="141"/>
        <v>0</v>
      </c>
      <c r="V414" s="257"/>
      <c r="W414" s="257">
        <f t="shared" si="142"/>
        <v>0</v>
      </c>
      <c r="X414" s="261">
        <f t="shared" si="142"/>
        <v>0</v>
      </c>
    </row>
    <row r="415" spans="1:24" s="68" customFormat="1" ht="14.25" hidden="1" customHeight="1" x14ac:dyDescent="0.2">
      <c r="A415" s="414"/>
      <c r="B415" s="415"/>
      <c r="C415" s="481"/>
      <c r="D415" s="464"/>
      <c r="E415" s="617"/>
      <c r="F415" s="447"/>
      <c r="G415" s="447"/>
      <c r="H415" s="501" t="s">
        <v>28</v>
      </c>
      <c r="I415" s="262">
        <f>SUM(J415+L415)</f>
        <v>0</v>
      </c>
      <c r="J415" s="263"/>
      <c r="K415" s="264"/>
      <c r="L415" s="265"/>
      <c r="M415" s="266">
        <f t="shared" si="139"/>
        <v>0</v>
      </c>
      <c r="N415" s="267">
        <f>SUM(N416*3.4528)</f>
        <v>0</v>
      </c>
      <c r="O415" s="268"/>
      <c r="P415" s="269"/>
      <c r="Q415" s="270">
        <f t="shared" si="140"/>
        <v>0</v>
      </c>
      <c r="R415" s="267">
        <f>SUM(R416*3.4528)</f>
        <v>0</v>
      </c>
      <c r="S415" s="268"/>
      <c r="T415" s="271"/>
      <c r="U415" s="270">
        <f t="shared" si="141"/>
        <v>0</v>
      </c>
      <c r="V415" s="267">
        <f>SUM(V416*3.4528)</f>
        <v>0</v>
      </c>
      <c r="W415" s="268"/>
      <c r="X415" s="269"/>
    </row>
    <row r="416" spans="1:24" s="68" customFormat="1" ht="14.25" hidden="1" customHeight="1" thickBot="1" x14ac:dyDescent="0.25">
      <c r="A416" s="414"/>
      <c r="B416" s="415"/>
      <c r="C416" s="481"/>
      <c r="D416" s="464"/>
      <c r="E416" s="617"/>
      <c r="F416" s="574"/>
      <c r="G416" s="574"/>
      <c r="H416" s="579"/>
      <c r="I416" s="272">
        <f t="shared" ref="I416:X416" si="143">I415/3.4528</f>
        <v>0</v>
      </c>
      <c r="J416" s="273">
        <f t="shared" si="143"/>
        <v>0</v>
      </c>
      <c r="K416" s="273">
        <f t="shared" si="143"/>
        <v>0</v>
      </c>
      <c r="L416" s="274">
        <f t="shared" si="143"/>
        <v>0</v>
      </c>
      <c r="M416" s="275">
        <f t="shared" si="139"/>
        <v>0</v>
      </c>
      <c r="N416" s="276"/>
      <c r="O416" s="276">
        <f t="shared" si="143"/>
        <v>0</v>
      </c>
      <c r="P416" s="277">
        <f t="shared" si="143"/>
        <v>0</v>
      </c>
      <c r="Q416" s="278">
        <f t="shared" si="140"/>
        <v>0</v>
      </c>
      <c r="R416" s="276"/>
      <c r="S416" s="276">
        <f t="shared" si="143"/>
        <v>0</v>
      </c>
      <c r="T416" s="279">
        <f t="shared" si="143"/>
        <v>0</v>
      </c>
      <c r="U416" s="278">
        <f t="shared" si="141"/>
        <v>0</v>
      </c>
      <c r="V416" s="276"/>
      <c r="W416" s="276">
        <f t="shared" si="143"/>
        <v>0</v>
      </c>
      <c r="X416" s="277">
        <f t="shared" si="143"/>
        <v>0</v>
      </c>
    </row>
    <row r="417" spans="1:24" s="68" customFormat="1" ht="12.75" hidden="1" customHeight="1" thickBot="1" x14ac:dyDescent="0.25">
      <c r="A417" s="414"/>
      <c r="B417" s="415"/>
      <c r="C417" s="481"/>
      <c r="D417" s="464"/>
      <c r="E417" s="617"/>
      <c r="F417" s="477" t="s">
        <v>9</v>
      </c>
      <c r="G417" s="478"/>
      <c r="H417" s="479"/>
      <c r="I417" s="200">
        <f>SUM(J417+L417)</f>
        <v>0</v>
      </c>
      <c r="J417" s="201">
        <f t="shared" ref="J417:L418" si="144">SUM(J415,J413)</f>
        <v>0</v>
      </c>
      <c r="K417" s="201">
        <f t="shared" si="144"/>
        <v>0</v>
      </c>
      <c r="L417" s="202">
        <f t="shared" si="144"/>
        <v>0</v>
      </c>
      <c r="M417" s="200">
        <f t="shared" si="139"/>
        <v>0</v>
      </c>
      <c r="N417" s="201">
        <f t="shared" ref="N417:P418" si="145">SUM(N415,N413)</f>
        <v>0</v>
      </c>
      <c r="O417" s="201">
        <f t="shared" si="145"/>
        <v>0</v>
      </c>
      <c r="P417" s="203">
        <f t="shared" si="145"/>
        <v>0</v>
      </c>
      <c r="Q417" s="280">
        <f t="shared" si="140"/>
        <v>0</v>
      </c>
      <c r="R417" s="201">
        <f t="shared" ref="R417:T418" si="146">SUM(R415,R413)</f>
        <v>0</v>
      </c>
      <c r="S417" s="201">
        <f t="shared" si="146"/>
        <v>0</v>
      </c>
      <c r="T417" s="202">
        <f t="shared" si="146"/>
        <v>0</v>
      </c>
      <c r="U417" s="200">
        <f t="shared" si="141"/>
        <v>0</v>
      </c>
      <c r="V417" s="201">
        <f t="shared" ref="V417:X418" si="147">SUM(V415,V413)</f>
        <v>0</v>
      </c>
      <c r="W417" s="201">
        <f t="shared" si="147"/>
        <v>0</v>
      </c>
      <c r="X417" s="203">
        <f t="shared" si="147"/>
        <v>0</v>
      </c>
    </row>
    <row r="418" spans="1:24" s="68" customFormat="1" ht="12" hidden="1" customHeight="1" thickBot="1" x14ac:dyDescent="0.25">
      <c r="A418" s="414"/>
      <c r="B418" s="415"/>
      <c r="C418" s="481"/>
      <c r="D418" s="464"/>
      <c r="E418" s="617"/>
      <c r="F418" s="444"/>
      <c r="G418" s="445"/>
      <c r="H418" s="446"/>
      <c r="I418" s="200">
        <f>SUM(J418+L418)</f>
        <v>0</v>
      </c>
      <c r="J418" s="201">
        <f t="shared" si="144"/>
        <v>0</v>
      </c>
      <c r="K418" s="201">
        <f t="shared" si="144"/>
        <v>0</v>
      </c>
      <c r="L418" s="202">
        <f t="shared" si="144"/>
        <v>0</v>
      </c>
      <c r="M418" s="281">
        <f t="shared" si="139"/>
        <v>0</v>
      </c>
      <c r="N418" s="282">
        <f t="shared" si="145"/>
        <v>0</v>
      </c>
      <c r="O418" s="282">
        <f t="shared" si="145"/>
        <v>0</v>
      </c>
      <c r="P418" s="283">
        <f t="shared" si="145"/>
        <v>0</v>
      </c>
      <c r="Q418" s="200">
        <f t="shared" si="140"/>
        <v>0</v>
      </c>
      <c r="R418" s="201">
        <f t="shared" si="146"/>
        <v>0</v>
      </c>
      <c r="S418" s="201">
        <f t="shared" si="146"/>
        <v>0</v>
      </c>
      <c r="T418" s="202">
        <f t="shared" si="146"/>
        <v>0</v>
      </c>
      <c r="U418" s="200">
        <f t="shared" si="141"/>
        <v>0</v>
      </c>
      <c r="V418" s="201">
        <f t="shared" si="147"/>
        <v>0</v>
      </c>
      <c r="W418" s="201">
        <f t="shared" si="147"/>
        <v>0</v>
      </c>
      <c r="X418" s="203">
        <f t="shared" si="147"/>
        <v>0</v>
      </c>
    </row>
    <row r="419" spans="1:24" s="76" customFormat="1" ht="15.75" hidden="1" customHeight="1" x14ac:dyDescent="0.2">
      <c r="A419" s="414">
        <v>5</v>
      </c>
      <c r="B419" s="415">
        <v>5</v>
      </c>
      <c r="C419" s="481">
        <v>2</v>
      </c>
      <c r="D419" s="472" t="s">
        <v>188</v>
      </c>
      <c r="E419" s="450">
        <v>14</v>
      </c>
      <c r="F419" s="629" t="s">
        <v>38</v>
      </c>
      <c r="G419" s="629" t="s">
        <v>167</v>
      </c>
      <c r="H419" s="498" t="s">
        <v>31</v>
      </c>
      <c r="I419" s="284">
        <f>SUM(J419+L419)</f>
        <v>0</v>
      </c>
      <c r="J419" s="285"/>
      <c r="K419" s="285"/>
      <c r="L419" s="286"/>
      <c r="M419" s="259">
        <f t="shared" si="139"/>
        <v>0</v>
      </c>
      <c r="N419" s="285">
        <f>SUM(N420*3.4528)</f>
        <v>0</v>
      </c>
      <c r="O419" s="285"/>
      <c r="P419" s="287"/>
      <c r="Q419" s="288">
        <f t="shared" si="140"/>
        <v>0</v>
      </c>
      <c r="R419" s="285">
        <f>SUM(R420*3.4528)</f>
        <v>0</v>
      </c>
      <c r="S419" s="285"/>
      <c r="T419" s="286"/>
      <c r="U419" s="259">
        <f t="shared" si="141"/>
        <v>0</v>
      </c>
      <c r="V419" s="285">
        <f>SUM(V420*3.4528)</f>
        <v>0</v>
      </c>
      <c r="W419" s="285"/>
      <c r="X419" s="287"/>
    </row>
    <row r="420" spans="1:24" s="76" customFormat="1" ht="15.75" hidden="1" customHeight="1" thickBot="1" x14ac:dyDescent="0.25">
      <c r="A420" s="414"/>
      <c r="B420" s="415"/>
      <c r="C420" s="481"/>
      <c r="D420" s="472"/>
      <c r="E420" s="450"/>
      <c r="F420" s="630"/>
      <c r="G420" s="630"/>
      <c r="H420" s="499"/>
      <c r="I420" s="260">
        <f t="shared" ref="I420:X420" si="148">I419/3.4528</f>
        <v>0</v>
      </c>
      <c r="J420" s="257">
        <f t="shared" si="148"/>
        <v>0</v>
      </c>
      <c r="K420" s="257">
        <f t="shared" si="148"/>
        <v>0</v>
      </c>
      <c r="L420" s="258">
        <f t="shared" si="148"/>
        <v>0</v>
      </c>
      <c r="M420" s="259">
        <f t="shared" si="139"/>
        <v>0</v>
      </c>
      <c r="N420" s="257"/>
      <c r="O420" s="257">
        <f t="shared" si="148"/>
        <v>0</v>
      </c>
      <c r="P420" s="261">
        <f t="shared" si="148"/>
        <v>0</v>
      </c>
      <c r="Q420" s="288">
        <f t="shared" si="140"/>
        <v>0</v>
      </c>
      <c r="R420" s="257"/>
      <c r="S420" s="257">
        <f t="shared" si="148"/>
        <v>0</v>
      </c>
      <c r="T420" s="258">
        <f t="shared" si="148"/>
        <v>0</v>
      </c>
      <c r="U420" s="259">
        <f t="shared" si="141"/>
        <v>0</v>
      </c>
      <c r="V420" s="257"/>
      <c r="W420" s="257">
        <f t="shared" si="148"/>
        <v>0</v>
      </c>
      <c r="X420" s="261">
        <f t="shared" si="148"/>
        <v>0</v>
      </c>
    </row>
    <row r="421" spans="1:24" s="74" customFormat="1" ht="15.75" hidden="1" customHeight="1" thickBot="1" x14ac:dyDescent="0.25">
      <c r="A421" s="414"/>
      <c r="B421" s="415"/>
      <c r="C421" s="481"/>
      <c r="D421" s="472"/>
      <c r="E421" s="450"/>
      <c r="F421" s="477" t="s">
        <v>9</v>
      </c>
      <c r="G421" s="478"/>
      <c r="H421" s="479"/>
      <c r="I421" s="280">
        <f>SUM(J421+L421)</f>
        <v>0</v>
      </c>
      <c r="J421" s="201">
        <f t="shared" ref="J421:L422" si="149">SUM(J419)</f>
        <v>0</v>
      </c>
      <c r="K421" s="201">
        <f t="shared" si="149"/>
        <v>0</v>
      </c>
      <c r="L421" s="202">
        <f t="shared" si="149"/>
        <v>0</v>
      </c>
      <c r="M421" s="200">
        <f t="shared" si="139"/>
        <v>0</v>
      </c>
      <c r="N421" s="201">
        <f t="shared" ref="N421:P422" si="150">SUM(N419)</f>
        <v>0</v>
      </c>
      <c r="O421" s="201">
        <f t="shared" si="150"/>
        <v>0</v>
      </c>
      <c r="P421" s="203">
        <f t="shared" si="150"/>
        <v>0</v>
      </c>
      <c r="Q421" s="200">
        <f t="shared" si="140"/>
        <v>0</v>
      </c>
      <c r="R421" s="201">
        <f t="shared" ref="R421:T422" si="151">SUM(R419)</f>
        <v>0</v>
      </c>
      <c r="S421" s="201">
        <f t="shared" si="151"/>
        <v>0</v>
      </c>
      <c r="T421" s="202">
        <f t="shared" si="151"/>
        <v>0</v>
      </c>
      <c r="U421" s="200">
        <f t="shared" si="141"/>
        <v>0</v>
      </c>
      <c r="V421" s="201">
        <f t="shared" ref="V421:X422" si="152">SUM(V419)</f>
        <v>0</v>
      </c>
      <c r="W421" s="201">
        <f t="shared" si="152"/>
        <v>0</v>
      </c>
      <c r="X421" s="203">
        <f t="shared" si="152"/>
        <v>0</v>
      </c>
    </row>
    <row r="422" spans="1:24" s="74" customFormat="1" ht="15.75" hidden="1" customHeight="1" thickBot="1" x14ac:dyDescent="0.25">
      <c r="A422" s="414"/>
      <c r="B422" s="415"/>
      <c r="C422" s="481"/>
      <c r="D422" s="472"/>
      <c r="E422" s="450"/>
      <c r="F422" s="444"/>
      <c r="G422" s="445"/>
      <c r="H422" s="446"/>
      <c r="I422" s="280">
        <f>SUM(J422+L422)</f>
        <v>0</v>
      </c>
      <c r="J422" s="201">
        <f t="shared" si="149"/>
        <v>0</v>
      </c>
      <c r="K422" s="201">
        <f t="shared" si="149"/>
        <v>0</v>
      </c>
      <c r="L422" s="202">
        <f t="shared" si="149"/>
        <v>0</v>
      </c>
      <c r="M422" s="200">
        <f t="shared" si="139"/>
        <v>0</v>
      </c>
      <c r="N422" s="201">
        <f t="shared" si="150"/>
        <v>0</v>
      </c>
      <c r="O422" s="201">
        <f t="shared" si="150"/>
        <v>0</v>
      </c>
      <c r="P422" s="203">
        <f t="shared" si="150"/>
        <v>0</v>
      </c>
      <c r="Q422" s="200">
        <f t="shared" si="140"/>
        <v>0</v>
      </c>
      <c r="R422" s="201">
        <f t="shared" si="151"/>
        <v>0</v>
      </c>
      <c r="S422" s="201">
        <f t="shared" si="151"/>
        <v>0</v>
      </c>
      <c r="T422" s="202">
        <f t="shared" si="151"/>
        <v>0</v>
      </c>
      <c r="U422" s="200">
        <f t="shared" si="141"/>
        <v>0</v>
      </c>
      <c r="V422" s="201">
        <f t="shared" si="152"/>
        <v>0</v>
      </c>
      <c r="W422" s="201">
        <f t="shared" si="152"/>
        <v>0</v>
      </c>
      <c r="X422" s="203">
        <f t="shared" si="152"/>
        <v>0</v>
      </c>
    </row>
    <row r="423" spans="1:24" s="74" customFormat="1" ht="14.25" hidden="1" customHeight="1" x14ac:dyDescent="0.2">
      <c r="A423" s="414"/>
      <c r="B423" s="415"/>
      <c r="C423" s="481"/>
      <c r="D423" s="464"/>
      <c r="E423" s="450">
        <v>14</v>
      </c>
      <c r="F423" s="580"/>
      <c r="G423" s="580"/>
      <c r="H423" s="578" t="s">
        <v>28</v>
      </c>
      <c r="I423" s="289">
        <f>SUM(J423+L423)</f>
        <v>0</v>
      </c>
      <c r="J423" s="290"/>
      <c r="K423" s="189"/>
      <c r="L423" s="291"/>
      <c r="M423" s="292">
        <f t="shared" si="139"/>
        <v>0</v>
      </c>
      <c r="N423" s="293">
        <f>SUM(N424*3.4528)</f>
        <v>0</v>
      </c>
      <c r="O423" s="294"/>
      <c r="P423" s="295"/>
      <c r="Q423" s="292">
        <f t="shared" si="140"/>
        <v>0</v>
      </c>
      <c r="R423" s="293">
        <f>SUM(R424*3.4528)</f>
        <v>0</v>
      </c>
      <c r="S423" s="294"/>
      <c r="T423" s="296"/>
      <c r="U423" s="292">
        <f t="shared" si="141"/>
        <v>0</v>
      </c>
      <c r="V423" s="293">
        <f>SUM(V424*3.4528)</f>
        <v>0</v>
      </c>
      <c r="W423" s="294"/>
      <c r="X423" s="295"/>
    </row>
    <row r="424" spans="1:24" s="74" customFormat="1" ht="14.25" hidden="1" customHeight="1" thickBot="1" x14ac:dyDescent="0.25">
      <c r="A424" s="414"/>
      <c r="B424" s="415"/>
      <c r="C424" s="481"/>
      <c r="D424" s="464"/>
      <c r="E424" s="450"/>
      <c r="F424" s="574"/>
      <c r="G424" s="574"/>
      <c r="H424" s="579"/>
      <c r="I424" s="199">
        <f t="shared" ref="I424:X424" si="153">I423/3.4528</f>
        <v>0</v>
      </c>
      <c r="J424" s="196">
        <f t="shared" si="153"/>
        <v>0</v>
      </c>
      <c r="K424" s="196">
        <f t="shared" si="153"/>
        <v>0</v>
      </c>
      <c r="L424" s="197">
        <f t="shared" si="153"/>
        <v>0</v>
      </c>
      <c r="M424" s="297">
        <f t="shared" si="139"/>
        <v>0</v>
      </c>
      <c r="N424" s="276"/>
      <c r="O424" s="276">
        <f t="shared" si="153"/>
        <v>0</v>
      </c>
      <c r="P424" s="277">
        <f t="shared" si="153"/>
        <v>0</v>
      </c>
      <c r="Q424" s="297">
        <f t="shared" si="140"/>
        <v>0</v>
      </c>
      <c r="R424" s="276"/>
      <c r="S424" s="276">
        <f t="shared" si="153"/>
        <v>0</v>
      </c>
      <c r="T424" s="279">
        <f t="shared" si="153"/>
        <v>0</v>
      </c>
      <c r="U424" s="297">
        <f t="shared" si="141"/>
        <v>0</v>
      </c>
      <c r="V424" s="276"/>
      <c r="W424" s="276">
        <f t="shared" si="153"/>
        <v>0</v>
      </c>
      <c r="X424" s="277">
        <f t="shared" si="153"/>
        <v>0</v>
      </c>
    </row>
    <row r="425" spans="1:24" s="74" customFormat="1" ht="14.25" hidden="1" customHeight="1" thickBot="1" x14ac:dyDescent="0.25">
      <c r="A425" s="414"/>
      <c r="B425" s="415"/>
      <c r="C425" s="481"/>
      <c r="D425" s="464"/>
      <c r="E425" s="450"/>
      <c r="F425" s="477" t="s">
        <v>9</v>
      </c>
      <c r="G425" s="478"/>
      <c r="H425" s="479"/>
      <c r="I425" s="200">
        <f>SUM(J425+L425)</f>
        <v>0</v>
      </c>
      <c r="J425" s="201">
        <f t="shared" ref="J425:L426" si="154">SUM(J423)</f>
        <v>0</v>
      </c>
      <c r="K425" s="201">
        <f t="shared" si="154"/>
        <v>0</v>
      </c>
      <c r="L425" s="202">
        <f t="shared" si="154"/>
        <v>0</v>
      </c>
      <c r="M425" s="200">
        <f t="shared" si="139"/>
        <v>0</v>
      </c>
      <c r="N425" s="201">
        <f t="shared" ref="N425:P426" si="155">SUM(N423)</f>
        <v>0</v>
      </c>
      <c r="O425" s="201">
        <f t="shared" si="155"/>
        <v>0</v>
      </c>
      <c r="P425" s="203">
        <f t="shared" si="155"/>
        <v>0</v>
      </c>
      <c r="Q425" s="200">
        <f t="shared" si="140"/>
        <v>0</v>
      </c>
      <c r="R425" s="201">
        <f t="shared" ref="R425:T426" si="156">SUM(R423)</f>
        <v>0</v>
      </c>
      <c r="S425" s="201">
        <f t="shared" si="156"/>
        <v>0</v>
      </c>
      <c r="T425" s="202">
        <f t="shared" si="156"/>
        <v>0</v>
      </c>
      <c r="U425" s="200">
        <f t="shared" si="141"/>
        <v>0</v>
      </c>
      <c r="V425" s="201">
        <f t="shared" ref="V425:X426" si="157">SUM(V423)</f>
        <v>0</v>
      </c>
      <c r="W425" s="201">
        <f t="shared" si="157"/>
        <v>0</v>
      </c>
      <c r="X425" s="203">
        <f t="shared" si="157"/>
        <v>0</v>
      </c>
    </row>
    <row r="426" spans="1:24" s="74" customFormat="1" ht="14.25" hidden="1" customHeight="1" thickBot="1" x14ac:dyDescent="0.25">
      <c r="A426" s="414"/>
      <c r="B426" s="415"/>
      <c r="C426" s="481"/>
      <c r="D426" s="464"/>
      <c r="E426" s="450"/>
      <c r="F426" s="444"/>
      <c r="G426" s="445"/>
      <c r="H426" s="446"/>
      <c r="I426" s="200">
        <f>SUM(J426+L426)</f>
        <v>0</v>
      </c>
      <c r="J426" s="201">
        <f t="shared" si="154"/>
        <v>0</v>
      </c>
      <c r="K426" s="201">
        <f t="shared" si="154"/>
        <v>0</v>
      </c>
      <c r="L426" s="202">
        <f t="shared" si="154"/>
        <v>0</v>
      </c>
      <c r="M426" s="298">
        <f t="shared" si="139"/>
        <v>0</v>
      </c>
      <c r="N426" s="299">
        <f t="shared" si="155"/>
        <v>0</v>
      </c>
      <c r="O426" s="299">
        <f t="shared" si="155"/>
        <v>0</v>
      </c>
      <c r="P426" s="300">
        <f t="shared" si="155"/>
        <v>0</v>
      </c>
      <c r="Q426" s="200">
        <f t="shared" si="140"/>
        <v>0</v>
      </c>
      <c r="R426" s="201">
        <f t="shared" si="156"/>
        <v>0</v>
      </c>
      <c r="S426" s="201">
        <f t="shared" si="156"/>
        <v>0</v>
      </c>
      <c r="T426" s="202">
        <f t="shared" si="156"/>
        <v>0</v>
      </c>
      <c r="U426" s="200">
        <f t="shared" si="141"/>
        <v>0</v>
      </c>
      <c r="V426" s="201">
        <f t="shared" si="157"/>
        <v>0</v>
      </c>
      <c r="W426" s="201">
        <f t="shared" si="157"/>
        <v>0</v>
      </c>
      <c r="X426" s="203">
        <f t="shared" si="157"/>
        <v>0</v>
      </c>
    </row>
    <row r="427" spans="1:24" s="76" customFormat="1" ht="13.5" hidden="1" customHeight="1" x14ac:dyDescent="0.2">
      <c r="A427" s="424">
        <v>5</v>
      </c>
      <c r="B427" s="427">
        <v>5</v>
      </c>
      <c r="C427" s="484">
        <v>3</v>
      </c>
      <c r="D427" s="451"/>
      <c r="E427" s="450">
        <v>14</v>
      </c>
      <c r="F427" s="577" t="s">
        <v>55</v>
      </c>
      <c r="G427" s="577" t="s">
        <v>179</v>
      </c>
      <c r="H427" s="624" t="s">
        <v>31</v>
      </c>
      <c r="I427" s="250">
        <f>SUM(J427+L427)</f>
        <v>0</v>
      </c>
      <c r="J427" s="301"/>
      <c r="K427" s="302"/>
      <c r="L427" s="303"/>
      <c r="M427" s="250">
        <f t="shared" si="139"/>
        <v>0</v>
      </c>
      <c r="N427" s="302"/>
      <c r="O427" s="302"/>
      <c r="P427" s="304">
        <f>SUM(P428*3.4528)</f>
        <v>0</v>
      </c>
      <c r="Q427" s="251">
        <f t="shared" si="140"/>
        <v>0</v>
      </c>
      <c r="R427" s="302"/>
      <c r="S427" s="302"/>
      <c r="T427" s="303"/>
      <c r="U427" s="250">
        <f t="shared" si="141"/>
        <v>0</v>
      </c>
      <c r="V427" s="302"/>
      <c r="W427" s="302"/>
      <c r="X427" s="304"/>
    </row>
    <row r="428" spans="1:24" s="76" customFormat="1" ht="13.5" hidden="1" customHeight="1" x14ac:dyDescent="0.2">
      <c r="A428" s="482"/>
      <c r="B428" s="428"/>
      <c r="C428" s="485"/>
      <c r="D428" s="637"/>
      <c r="E428" s="450"/>
      <c r="F428" s="620"/>
      <c r="G428" s="620"/>
      <c r="H428" s="625"/>
      <c r="I428" s="256">
        <f t="shared" ref="I428:X428" si="158">I427/3.4528</f>
        <v>0</v>
      </c>
      <c r="J428" s="257">
        <f t="shared" si="158"/>
        <v>0</v>
      </c>
      <c r="K428" s="257">
        <f t="shared" si="158"/>
        <v>0</v>
      </c>
      <c r="L428" s="258">
        <f t="shared" si="158"/>
        <v>0</v>
      </c>
      <c r="M428" s="259">
        <f t="shared" si="139"/>
        <v>0</v>
      </c>
      <c r="N428" s="257">
        <f t="shared" si="158"/>
        <v>0</v>
      </c>
      <c r="O428" s="257">
        <f t="shared" si="158"/>
        <v>0</v>
      </c>
      <c r="P428" s="261"/>
      <c r="Q428" s="260">
        <f t="shared" si="158"/>
        <v>0</v>
      </c>
      <c r="R428" s="257">
        <f t="shared" si="158"/>
        <v>0</v>
      </c>
      <c r="S428" s="257">
        <f t="shared" si="158"/>
        <v>0</v>
      </c>
      <c r="T428" s="258">
        <f t="shared" si="158"/>
        <v>0</v>
      </c>
      <c r="U428" s="256">
        <f t="shared" si="158"/>
        <v>0</v>
      </c>
      <c r="V428" s="257">
        <f t="shared" si="158"/>
        <v>0</v>
      </c>
      <c r="W428" s="257">
        <f t="shared" si="158"/>
        <v>0</v>
      </c>
      <c r="X428" s="261">
        <f t="shared" si="158"/>
        <v>0</v>
      </c>
    </row>
    <row r="429" spans="1:24" s="74" customFormat="1" ht="12.75" hidden="1" customHeight="1" x14ac:dyDescent="0.2">
      <c r="A429" s="482"/>
      <c r="B429" s="428"/>
      <c r="C429" s="485"/>
      <c r="D429" s="637"/>
      <c r="E429" s="450"/>
      <c r="F429" s="620"/>
      <c r="G429" s="620"/>
      <c r="H429" s="617" t="s">
        <v>28</v>
      </c>
      <c r="I429" s="270">
        <f>SUM(J429+L429)</f>
        <v>0</v>
      </c>
      <c r="J429" s="196"/>
      <c r="K429" s="196"/>
      <c r="L429" s="197"/>
      <c r="M429" s="270">
        <f t="shared" si="139"/>
        <v>0</v>
      </c>
      <c r="N429" s="305"/>
      <c r="O429" s="196"/>
      <c r="P429" s="198">
        <f>SUM(P430*3.4528)</f>
        <v>0</v>
      </c>
      <c r="Q429" s="306">
        <f>SUM(R429+T429)</f>
        <v>0</v>
      </c>
      <c r="R429" s="196"/>
      <c r="S429" s="196"/>
      <c r="T429" s="197"/>
      <c r="U429" s="270">
        <f>SUM(V429+X429)</f>
        <v>0</v>
      </c>
      <c r="V429" s="307"/>
      <c r="W429" s="308"/>
      <c r="X429" s="309"/>
    </row>
    <row r="430" spans="1:24" s="74" customFormat="1" ht="13.5" hidden="1" customHeight="1" thickBot="1" x14ac:dyDescent="0.25">
      <c r="A430" s="482"/>
      <c r="B430" s="428"/>
      <c r="C430" s="485"/>
      <c r="D430" s="637"/>
      <c r="E430" s="450"/>
      <c r="F430" s="621"/>
      <c r="G430" s="621"/>
      <c r="H430" s="618"/>
      <c r="I430" s="272">
        <f t="shared" ref="I430:X430" si="159">I429/3.4528</f>
        <v>0</v>
      </c>
      <c r="J430" s="273">
        <f t="shared" si="159"/>
        <v>0</v>
      </c>
      <c r="K430" s="273">
        <f t="shared" si="159"/>
        <v>0</v>
      </c>
      <c r="L430" s="274">
        <f t="shared" si="159"/>
        <v>0</v>
      </c>
      <c r="M430" s="297">
        <f t="shared" si="139"/>
        <v>0</v>
      </c>
      <c r="N430" s="276">
        <f t="shared" si="159"/>
        <v>0</v>
      </c>
      <c r="O430" s="276">
        <f t="shared" si="159"/>
        <v>0</v>
      </c>
      <c r="P430" s="277"/>
      <c r="Q430" s="310">
        <f t="shared" si="159"/>
        <v>0</v>
      </c>
      <c r="R430" s="273">
        <f t="shared" si="159"/>
        <v>0</v>
      </c>
      <c r="S430" s="273">
        <f t="shared" si="159"/>
        <v>0</v>
      </c>
      <c r="T430" s="274">
        <f t="shared" si="159"/>
        <v>0</v>
      </c>
      <c r="U430" s="272">
        <f t="shared" si="159"/>
        <v>0</v>
      </c>
      <c r="V430" s="273">
        <f t="shared" si="159"/>
        <v>0</v>
      </c>
      <c r="W430" s="273">
        <f t="shared" si="159"/>
        <v>0</v>
      </c>
      <c r="X430" s="311">
        <f t="shared" si="159"/>
        <v>0</v>
      </c>
    </row>
    <row r="431" spans="1:24" s="74" customFormat="1" ht="16.5" hidden="1" customHeight="1" thickBot="1" x14ac:dyDescent="0.25">
      <c r="A431" s="482"/>
      <c r="B431" s="428"/>
      <c r="C431" s="485"/>
      <c r="D431" s="637"/>
      <c r="E431" s="450"/>
      <c r="F431" s="477" t="s">
        <v>9</v>
      </c>
      <c r="G431" s="478"/>
      <c r="H431" s="479"/>
      <c r="I431" s="200">
        <f>SUM(J431+L431)</f>
        <v>0</v>
      </c>
      <c r="J431" s="201">
        <f t="shared" ref="J431:L432" si="160">SUM(J429,J427)</f>
        <v>0</v>
      </c>
      <c r="K431" s="201">
        <f t="shared" si="160"/>
        <v>0</v>
      </c>
      <c r="L431" s="202">
        <f t="shared" si="160"/>
        <v>0</v>
      </c>
      <c r="M431" s="281">
        <f t="shared" si="139"/>
        <v>0</v>
      </c>
      <c r="N431" s="282">
        <f t="shared" ref="N431:P432" si="161">SUM(N429,N427)</f>
        <v>0</v>
      </c>
      <c r="O431" s="282">
        <f t="shared" si="161"/>
        <v>0</v>
      </c>
      <c r="P431" s="283">
        <f t="shared" si="161"/>
        <v>0</v>
      </c>
      <c r="Q431" s="200">
        <f>SUM(R431+T431)</f>
        <v>0</v>
      </c>
      <c r="R431" s="201">
        <f t="shared" ref="R431:T432" si="162">SUM(R429,R427)</f>
        <v>0</v>
      </c>
      <c r="S431" s="201">
        <f t="shared" si="162"/>
        <v>0</v>
      </c>
      <c r="T431" s="201">
        <f t="shared" si="162"/>
        <v>0</v>
      </c>
      <c r="U431" s="200">
        <f>SUM(V431+X431)</f>
        <v>0</v>
      </c>
      <c r="V431" s="201">
        <f t="shared" ref="V431:X432" si="163">SUM(V429,V427)</f>
        <v>0</v>
      </c>
      <c r="W431" s="201">
        <f t="shared" si="163"/>
        <v>0</v>
      </c>
      <c r="X431" s="203">
        <f t="shared" si="163"/>
        <v>0</v>
      </c>
    </row>
    <row r="432" spans="1:24" s="74" customFormat="1" ht="16.5" hidden="1" customHeight="1" thickBot="1" x14ac:dyDescent="0.25">
      <c r="A432" s="483"/>
      <c r="B432" s="429"/>
      <c r="C432" s="486"/>
      <c r="D432" s="638"/>
      <c r="E432" s="619"/>
      <c r="F432" s="444"/>
      <c r="G432" s="445"/>
      <c r="H432" s="446"/>
      <c r="I432" s="200">
        <f>SUM(J432+L432)</f>
        <v>0</v>
      </c>
      <c r="J432" s="201">
        <f t="shared" si="160"/>
        <v>0</v>
      </c>
      <c r="K432" s="201">
        <f t="shared" si="160"/>
        <v>0</v>
      </c>
      <c r="L432" s="202">
        <f t="shared" si="160"/>
        <v>0</v>
      </c>
      <c r="M432" s="200">
        <f t="shared" si="139"/>
        <v>0</v>
      </c>
      <c r="N432" s="201">
        <f t="shared" si="161"/>
        <v>0</v>
      </c>
      <c r="O432" s="201">
        <f t="shared" si="161"/>
        <v>0</v>
      </c>
      <c r="P432" s="203">
        <f t="shared" si="161"/>
        <v>0</v>
      </c>
      <c r="Q432" s="200">
        <f>SUM(R432+T432)</f>
        <v>0</v>
      </c>
      <c r="R432" s="201">
        <f t="shared" si="162"/>
        <v>0</v>
      </c>
      <c r="S432" s="201">
        <f t="shared" si="162"/>
        <v>0</v>
      </c>
      <c r="T432" s="201">
        <f t="shared" si="162"/>
        <v>0</v>
      </c>
      <c r="U432" s="200">
        <f>SUM(V432+X432)</f>
        <v>0</v>
      </c>
      <c r="V432" s="201">
        <f t="shared" si="163"/>
        <v>0</v>
      </c>
      <c r="W432" s="201">
        <f t="shared" si="163"/>
        <v>0</v>
      </c>
      <c r="X432" s="203">
        <f t="shared" si="163"/>
        <v>0</v>
      </c>
    </row>
    <row r="433" spans="1:26" s="74" customFormat="1" ht="13.5" hidden="1" customHeight="1" thickBot="1" x14ac:dyDescent="0.25">
      <c r="A433" s="9">
        <v>5</v>
      </c>
      <c r="B433" s="412">
        <v>5</v>
      </c>
      <c r="C433" s="611" t="s">
        <v>10</v>
      </c>
      <c r="D433" s="612"/>
      <c r="E433" s="612"/>
      <c r="F433" s="612"/>
      <c r="G433" s="612"/>
      <c r="H433" s="613"/>
      <c r="I433" s="207">
        <f t="shared" ref="I433:X433" si="164">SUM(I417,I421,I425,I431)</f>
        <v>0</v>
      </c>
      <c r="J433" s="204">
        <f t="shared" si="164"/>
        <v>0</v>
      </c>
      <c r="K433" s="204">
        <f t="shared" si="164"/>
        <v>0</v>
      </c>
      <c r="L433" s="204">
        <f t="shared" si="164"/>
        <v>0</v>
      </c>
      <c r="M433" s="207">
        <f t="shared" si="164"/>
        <v>0</v>
      </c>
      <c r="N433" s="204">
        <f t="shared" si="164"/>
        <v>0</v>
      </c>
      <c r="O433" s="204">
        <f t="shared" si="164"/>
        <v>0</v>
      </c>
      <c r="P433" s="204">
        <f t="shared" si="164"/>
        <v>0</v>
      </c>
      <c r="Q433" s="207">
        <f t="shared" si="164"/>
        <v>0</v>
      </c>
      <c r="R433" s="204">
        <f t="shared" si="164"/>
        <v>0</v>
      </c>
      <c r="S433" s="205">
        <f t="shared" si="164"/>
        <v>0</v>
      </c>
      <c r="T433" s="208">
        <f t="shared" si="164"/>
        <v>0</v>
      </c>
      <c r="U433" s="207">
        <f t="shared" si="164"/>
        <v>0</v>
      </c>
      <c r="V433" s="204">
        <f t="shared" si="164"/>
        <v>0</v>
      </c>
      <c r="W433" s="205">
        <f t="shared" si="164"/>
        <v>0</v>
      </c>
      <c r="X433" s="208">
        <f t="shared" si="164"/>
        <v>0</v>
      </c>
    </row>
    <row r="434" spans="1:26" s="68" customFormat="1" ht="12" thickBot="1" x14ac:dyDescent="0.25">
      <c r="A434" s="14">
        <v>4</v>
      </c>
      <c r="B434" s="595" t="s">
        <v>11</v>
      </c>
      <c r="C434" s="596"/>
      <c r="D434" s="596"/>
      <c r="E434" s="596"/>
      <c r="F434" s="596"/>
      <c r="G434" s="596"/>
      <c r="H434" s="597"/>
      <c r="I434" s="377">
        <f>L434+J434</f>
        <v>91.100000000000009</v>
      </c>
      <c r="J434" s="378">
        <f>SUM(J390+J407+J411)</f>
        <v>65.100000000000009</v>
      </c>
      <c r="K434" s="378">
        <f>SUM(K390+K407+K411)</f>
        <v>0</v>
      </c>
      <c r="L434" s="378">
        <f>SUM(L390+L407+L411)</f>
        <v>26</v>
      </c>
      <c r="M434" s="377">
        <f>P434+N434</f>
        <v>193.7</v>
      </c>
      <c r="N434" s="378">
        <f>SUM(N390+N407+N411)</f>
        <v>94.7</v>
      </c>
      <c r="O434" s="378">
        <f>SUM(O390+O407+O411)</f>
        <v>0</v>
      </c>
      <c r="P434" s="378">
        <f>SUM(P390+P407+P411)</f>
        <v>99</v>
      </c>
      <c r="Q434" s="377">
        <f>T434+R434</f>
        <v>692.7</v>
      </c>
      <c r="R434" s="378">
        <f>SUM(R390+R407+R411)</f>
        <v>113.7</v>
      </c>
      <c r="S434" s="378">
        <f>SUM(S390+S407+S411)</f>
        <v>0</v>
      </c>
      <c r="T434" s="378">
        <f>SUM(T390+T407+T411)</f>
        <v>579</v>
      </c>
      <c r="U434" s="377">
        <f>X434+V434</f>
        <v>692.7</v>
      </c>
      <c r="V434" s="378">
        <f>SUM(V390+V407+V411)</f>
        <v>113.7</v>
      </c>
      <c r="W434" s="378">
        <f>SUM(W390+W407+W411)</f>
        <v>0</v>
      </c>
      <c r="X434" s="378">
        <f>SUM(X390+X407+X411)</f>
        <v>579</v>
      </c>
    </row>
    <row r="435" spans="1:26" s="65" customFormat="1" ht="12" thickBot="1" x14ac:dyDescent="0.25">
      <c r="A435" s="608" t="s">
        <v>277</v>
      </c>
      <c r="B435" s="609"/>
      <c r="C435" s="609"/>
      <c r="D435" s="609"/>
      <c r="E435" s="609"/>
      <c r="F435" s="609"/>
      <c r="G435" s="609"/>
      <c r="H435" s="610"/>
      <c r="I435" s="312">
        <f t="shared" ref="I435:I440" si="165">SUM(J435+L435)</f>
        <v>5815</v>
      </c>
      <c r="J435" s="313">
        <f>J269+J277+J289+J370+J434</f>
        <v>4524.3999999999996</v>
      </c>
      <c r="K435" s="313">
        <f>K269+K277+K289+K370+K434</f>
        <v>2643.9</v>
      </c>
      <c r="L435" s="314">
        <f>L269+L277+L289+L370+L434</f>
        <v>1290.5999999999999</v>
      </c>
      <c r="M435" s="312">
        <f t="shared" ref="M435:M442" si="166">SUM(N435+P435)</f>
        <v>5799.7999999999993</v>
      </c>
      <c r="N435" s="313">
        <f>N269+N277+N289+N370+N434</f>
        <v>4534.5999999999995</v>
      </c>
      <c r="O435" s="313">
        <f>O269+O277+O289+O370+O434</f>
        <v>2612.3000000000002</v>
      </c>
      <c r="P435" s="314">
        <f>P269+P277+P289+P370+P434</f>
        <v>1265.2</v>
      </c>
      <c r="Q435" s="312">
        <f t="shared" ref="Q435:Q442" si="167">SUM(R435+T435)</f>
        <v>6470.6999999999989</v>
      </c>
      <c r="R435" s="313">
        <f>R269+R277+R289+R370+R434</f>
        <v>4814.0999999999995</v>
      </c>
      <c r="S435" s="313">
        <f>S269+S277+S289+S370+S434</f>
        <v>2785.0000000000005</v>
      </c>
      <c r="T435" s="314">
        <f>T269+T277+T289+T370+T434</f>
        <v>1656.6</v>
      </c>
      <c r="U435" s="312">
        <f t="shared" ref="U435:U442" si="168">SUM(V435+X435)</f>
        <v>6459.5</v>
      </c>
      <c r="V435" s="313">
        <f>V269+V277+V289+V370+V434</f>
        <v>4822.8999999999996</v>
      </c>
      <c r="W435" s="313">
        <f>W269+W277+W289+W370+W434</f>
        <v>2793.3</v>
      </c>
      <c r="X435" s="314">
        <f>X269+X277+X289+X370+X434</f>
        <v>1636.6</v>
      </c>
    </row>
    <row r="436" spans="1:26" s="66" customFormat="1" ht="13.5" customHeight="1" x14ac:dyDescent="0.2">
      <c r="A436" s="681" t="s">
        <v>305</v>
      </c>
      <c r="B436" s="682"/>
      <c r="C436" s="682"/>
      <c r="D436" s="682"/>
      <c r="E436" s="682"/>
      <c r="F436" s="682"/>
      <c r="G436" s="682"/>
      <c r="H436" s="684"/>
      <c r="I436" s="350">
        <f t="shared" si="165"/>
        <v>4019.5000000000014</v>
      </c>
      <c r="J436" s="315">
        <f>SUM(J12+J14+J15+J19+J20+J21+J23+J24+J25+J26+J27+J29+J30+J32+J36+J40+J44+J48+J50+J54+J58+J61+J64+J68+J71+J73+J76+J78+J80+J90+J93+J96+J118+J123+J189+J213+J230+J235+J237+J239+J241+J243+J246+J250+J255+J296+J262+J265+J272+J274+J281+J292+J294+J299+J306+J309)+J312+J314+J373+J384+J389+J400+J392+J397+J406+J409+J416+J424+J430+J318+J302+J320+J324+J322+J326+J328+J378+J332+J330+J334+J336+J338+J340+J342+J344+J346+J348+J350+J352+J361+J363+J365+J367</f>
        <v>3481.5000000000014</v>
      </c>
      <c r="K436" s="315">
        <f t="shared" ref="K436:L436" si="169">SUM(K12+K14+K15+K19+K20+K21+K23+K24+K25+K26+K27+K29+K30+K32+K36+K40+K44+K48+K50+K54+K58+K61+K64+K68+K71+K73+K76+K78+K80+K90+K93+K96+K118+K123+K189+K213+K230+K235+K237+K239+K241+K243+K246+K250+K255+K296+K262+K265+K272+K274+K281+K292+K294+K299+K306+K309)+K312+K314+K373+K384+K389+K400+K392+K397+K406+K409+K416+K424+K430+K318+K302+K320+K324+K322+K326+K328+K378+K332+K330+K334+K336+K338+K340+K342+K344+K346+K348+K350+K352+K361+K363+K365+K367</f>
        <v>1953.1</v>
      </c>
      <c r="L436" s="315">
        <f t="shared" si="169"/>
        <v>538</v>
      </c>
      <c r="M436" s="351">
        <f t="shared" si="166"/>
        <v>3519.8999999999996</v>
      </c>
      <c r="N436" s="315">
        <f>SUM(N12+N14+N15+N19+N20+N21+N23+N24+N25+N26+N27+N29+N30+N32+N36+N40+N44+N48+N50+N54+N58+N61+N64+N68+N71+N73+N76+N78+N80+N90+N93+N96+N118+N123+N189+N213+N230+N235+N237+N239+N241+N243+N246+N250+N255+N296+N262+N265+N272+N274+N281+N292+N294+N299+N306+N309)+N312+N314+N373+N384+N389+N400+N392+N397+N406+N409+N416+N424+N430+N318+N302+N320+N324+N322+N326+N328+N378+N332+N330+N334+N336+N338+N340+N342+N344+N346+N348+N350+N352+N361+N363+N365+N367</f>
        <v>3309.8999999999996</v>
      </c>
      <c r="O436" s="315">
        <f t="shared" ref="O436:P436" si="170">SUM(O12+O14+O15+O19+O20+O21+O23+O24+O25+O26+O27+O29+O30+O32+O36+O40+O44+O48+O50+O54+O58+O61+O64+O68+O71+O73+O76+O78+O80+O90+O93+O96+O118+O123+O189+O213+O230+O235+O237+O239+O241+O243+O246+O250+O255+O296+O262+O265+O272+O274+O281+O292+O294+O299+O306+O309)+O312+O314+O373+O384+O389+O400+O392+O397+O406+O409+O416+O424+O430+O318+O302+O320+O324+O322+O326+O328+O378+O332+O330+O334+O336+O338+O340+O342+O344+O346+O348+O350+O352+O361+O363+O365+O367</f>
        <v>1857.4999999999998</v>
      </c>
      <c r="P436" s="315">
        <f t="shared" si="170"/>
        <v>210</v>
      </c>
      <c r="Q436" s="351">
        <f>SUM(R436+T436)</f>
        <v>3811.8</v>
      </c>
      <c r="R436" s="315">
        <f>SUM(R12+R14+R15+R19+R20+R21+R23+R24+R25+R26+R27+R29+R30+R32+R36+R40+R44+R48+R50+R54+R58+R61+R64+R68+R71+R73+R76+R78+R80+R90+R93+R96+R118+R123+R189+R213+R230+R235+R237+R239+R241+R243+R246+R250+R255+R296+R262+R265+R272+R274+R281+R292+R294+R299+R306+R309)+R312+R314+R373+R384+R389+R400+R392+R397+R406+R409+R416+R424+R430+R318+R302+R320+R324+R322+R326+R328+R378+R332+R330+R334+R336+R338+R340+R342+R344+R346+R348+R350+R352+R361+R363+R365+R367</f>
        <v>3731.8</v>
      </c>
      <c r="S436" s="315">
        <f t="shared" ref="S436:T436" si="171">SUM(S12+S14+S15+S19+S20+S21+S23+S24+S25+S26+S27+S29+S30+S32+S36+S40+S44+S48+S50+S54+S58+S61+S64+S68+S71+S73+S76+S78+S80+S90+S93+S96+S118+S123+S189+S213+S230+S235+S237+S239+S241+S243+S246+S250+S255+S296+S262+S265+S272+S274+S281+S292+S294+S299+S306+S309)+S312+S314+S373+S384+S389+S400+S392+S397+S406+S409+S416+S424+S430+S318+S302+S320+S324+S322+S326+S328+S378+S332+S330+S334+S336+S338+S340+S342+S344+S346+S348+S350+S352+S361+S363+S365+S367</f>
        <v>2050.0000000000005</v>
      </c>
      <c r="T436" s="356">
        <f t="shared" si="171"/>
        <v>80</v>
      </c>
      <c r="U436" s="351">
        <f>SUM(V436+X436)</f>
        <v>3800.6000000000004</v>
      </c>
      <c r="V436" s="316">
        <f>SUM(V12+V14+V15+V19+V20+V21+V23+V24+V25+V26+V27+V29+V30+V32+V36+V40+V44+V48+V50+V54+V58+V61+V64+V68+V71+V73+V76+V78+V80+V90+V93+V96+V118+V123+V189+V213+V230+V235+V237+V239+V241+V243+V246+V250+V255+V296+V262+V265+V272+V274+V281+V292+V294+V299+V306+V309)+V312+V314+V373+V384+V389+V400+V392+V397+V406+V409+V416+V424+V430+V318+V302+V320+V324+V322+V326+V328+V378+V332+V330+V334+V336+V338+V340+V342+V344+V346+V348+V350+V352+V361+V363+V365+V367</f>
        <v>3740.6000000000004</v>
      </c>
      <c r="W436" s="316">
        <f t="shared" ref="W436:X436" si="172">SUM(W12+W14+W15+W19+W20+W21+W23+W24+W25+W26+W27+W29+W30+W32+W36+W40+W44+W48+W50+W54+W58+W61+W64+W68+W71+W73+W76+W78+W80+W90+W93+W96+W118+W123+W189+W213+W230+W235+W237+W239+W241+W243+W246+W250+W255+W296+W262+W265+W272+W274+W281+W292+W294+W299+W306+W309)+W312+W314+W373+W384+W389+W400+W392+W397+W406+W409+W416+W424+W430+W318+W302+W320+W324+W322+W326+W328+W378+W332+W330+W334+W336+W338+W340+W342+W344+W346+W348+W350+W352+W361+W363+W365+W367</f>
        <v>2058.5</v>
      </c>
      <c r="X436" s="357">
        <f t="shared" si="172"/>
        <v>60</v>
      </c>
      <c r="Y436" s="91"/>
    </row>
    <row r="437" spans="1:26" s="66" customFormat="1" ht="13.5" customHeight="1" x14ac:dyDescent="0.2">
      <c r="A437" s="681" t="s">
        <v>331</v>
      </c>
      <c r="B437" s="682"/>
      <c r="C437" s="682"/>
      <c r="D437" s="682"/>
      <c r="E437" s="682"/>
      <c r="F437" s="682"/>
      <c r="G437" s="682"/>
      <c r="H437" s="684"/>
      <c r="I437" s="352">
        <f t="shared" si="165"/>
        <v>7.5</v>
      </c>
      <c r="J437" s="317">
        <f>SUM(J16)</f>
        <v>7.5</v>
      </c>
      <c r="K437" s="317"/>
      <c r="L437" s="318"/>
      <c r="M437" s="350">
        <f t="shared" si="166"/>
        <v>0</v>
      </c>
      <c r="N437" s="317">
        <f>SUM(N16)</f>
        <v>0</v>
      </c>
      <c r="O437" s="317"/>
      <c r="P437" s="319"/>
      <c r="Q437" s="350">
        <f t="shared" si="167"/>
        <v>0</v>
      </c>
      <c r="R437" s="317"/>
      <c r="S437" s="317"/>
      <c r="T437" s="318"/>
      <c r="U437" s="352">
        <f t="shared" si="168"/>
        <v>0</v>
      </c>
      <c r="V437" s="317"/>
      <c r="W437" s="317"/>
      <c r="X437" s="319"/>
      <c r="Y437" s="91"/>
    </row>
    <row r="438" spans="1:26" s="66" customFormat="1" ht="13.5" customHeight="1" x14ac:dyDescent="0.2">
      <c r="A438" s="433" t="s">
        <v>343</v>
      </c>
      <c r="B438" s="434"/>
      <c r="C438" s="434"/>
      <c r="D438" s="434"/>
      <c r="E438" s="434"/>
      <c r="F438" s="434"/>
      <c r="G438" s="434"/>
      <c r="H438" s="435"/>
      <c r="I438" s="352">
        <f t="shared" si="165"/>
        <v>4.4000000000000004</v>
      </c>
      <c r="J438" s="317">
        <f>SUM(J17+J34+J38+J42+J46+J52+J56+J59+J62+J66+J69+J120)</f>
        <v>4.4000000000000004</v>
      </c>
      <c r="K438" s="317">
        <f>SUM(K17+K34+K38+K42+K46+K52+K56+K59+K62+K66+K69+K120)</f>
        <v>3.3000000000000007</v>
      </c>
      <c r="L438" s="318">
        <f>SUM(L17+L34+L38+L42+L46+L52+L56+L59+L62+L66+L69+L120)</f>
        <v>0</v>
      </c>
      <c r="M438" s="350">
        <f t="shared" si="166"/>
        <v>0</v>
      </c>
      <c r="N438" s="317">
        <f>SUM(N17+N34+N38+N42+N46+N52+N56+N59+N62+N66+N69+N120)</f>
        <v>0</v>
      </c>
      <c r="O438" s="317">
        <f>SUM(O17+O34+O38+O42+O46+O52+O56+O59+O62+O66+O69+O120)</f>
        <v>0</v>
      </c>
      <c r="P438" s="319">
        <f>SUM(P17+P34+P38+P42+P46+P52+P56+P59+P62+P66+P69+P120)</f>
        <v>0</v>
      </c>
      <c r="Q438" s="350">
        <f t="shared" si="167"/>
        <v>0</v>
      </c>
      <c r="R438" s="317">
        <f>SUM(R17+R34+R38+R42+R46+R52+R56+R59+R62+R66+R69+R120)</f>
        <v>0</v>
      </c>
      <c r="S438" s="317">
        <f>SUM(S17+S34+S38+S42+S46+S52+S56+S59+S62+S66+S69+S120)</f>
        <v>0</v>
      </c>
      <c r="T438" s="318">
        <f>SUM(T17+T34+T38+T42+T46+T52+T56+T59+T62+T66+T69+T120)</f>
        <v>0</v>
      </c>
      <c r="U438" s="350">
        <f t="shared" si="168"/>
        <v>0</v>
      </c>
      <c r="V438" s="317">
        <f>SUM(V17+V34+V38+V42+V46+V52+V56+V59+V62+V66+V69+V120)</f>
        <v>0</v>
      </c>
      <c r="W438" s="317">
        <f>SUM(W17+W34+W38+W42+W46+W52+W56+W59+W62+W66+W69+W120)</f>
        <v>0</v>
      </c>
      <c r="X438" s="319">
        <f>SUM(X17+X34+X38+X42+X46+X52+X56+X59+X62+X66+X69+X120)</f>
        <v>0</v>
      </c>
      <c r="Y438" s="91"/>
    </row>
    <row r="439" spans="1:26" s="66" customFormat="1" ht="13.5" customHeight="1" x14ac:dyDescent="0.2">
      <c r="A439" s="681" t="s">
        <v>306</v>
      </c>
      <c r="B439" s="682"/>
      <c r="C439" s="682"/>
      <c r="D439" s="682"/>
      <c r="E439" s="682"/>
      <c r="F439" s="682"/>
      <c r="G439" s="682"/>
      <c r="H439" s="684"/>
      <c r="I439" s="352">
        <f t="shared" si="165"/>
        <v>36.5</v>
      </c>
      <c r="J439" s="317">
        <f>SUM(J316)</f>
        <v>23.3</v>
      </c>
      <c r="K439" s="317">
        <f>SUM(K316)</f>
        <v>0</v>
      </c>
      <c r="L439" s="318">
        <f>SUM(L316)</f>
        <v>13.2</v>
      </c>
      <c r="M439" s="352">
        <f t="shared" si="166"/>
        <v>0</v>
      </c>
      <c r="N439" s="317">
        <f>SUM(N316)</f>
        <v>0</v>
      </c>
      <c r="O439" s="317">
        <f>SUM(O316)</f>
        <v>0</v>
      </c>
      <c r="P439" s="319">
        <f>SUM(P316)</f>
        <v>0</v>
      </c>
      <c r="Q439" s="350">
        <f t="shared" si="167"/>
        <v>0</v>
      </c>
      <c r="R439" s="317">
        <f>SUM(R316)</f>
        <v>0</v>
      </c>
      <c r="S439" s="317">
        <f>SUM(S316)</f>
        <v>0</v>
      </c>
      <c r="T439" s="318">
        <f>SUM(T316)</f>
        <v>0</v>
      </c>
      <c r="U439" s="350">
        <f t="shared" si="168"/>
        <v>0</v>
      </c>
      <c r="V439" s="317">
        <f>SUM(V316)</f>
        <v>0</v>
      </c>
      <c r="W439" s="317">
        <f>SUM(W316)</f>
        <v>0</v>
      </c>
      <c r="X439" s="319">
        <f>SUM(X316)</f>
        <v>0</v>
      </c>
      <c r="Y439" s="91"/>
    </row>
    <row r="440" spans="1:26" s="66" customFormat="1" x14ac:dyDescent="0.2">
      <c r="A440" s="681" t="s">
        <v>307</v>
      </c>
      <c r="B440" s="682"/>
      <c r="C440" s="682"/>
      <c r="D440" s="682"/>
      <c r="E440" s="682"/>
      <c r="F440" s="682"/>
      <c r="G440" s="682"/>
      <c r="H440" s="684"/>
      <c r="I440" s="352">
        <f t="shared" si="165"/>
        <v>893.19999999999982</v>
      </c>
      <c r="J440" s="317">
        <f>SUM(J83+J85+J87+J89+J92+J95+J98+J100+J102+J104+J117-J106-J107+J119+J126+J127+J128+J186+J187+J214+J216+J231)</f>
        <v>893.19999999999982</v>
      </c>
      <c r="K440" s="317">
        <f>SUM(K83+K85+K87+K89+K92+K95+K98+K100+K102+K104+K117-K106-K107+K119+K126+K127+K128+K186+K187+K214+K216+K231)</f>
        <v>623.5</v>
      </c>
      <c r="L440" s="318">
        <f>SUM(L83+L85+L87+L89+L92+L95+L98+L100+L102+L104+L117-L106-L107+L119+L126+L127+L128+L186+L187+L214+L216+L231)</f>
        <v>0</v>
      </c>
      <c r="M440" s="352">
        <f t="shared" si="166"/>
        <v>964</v>
      </c>
      <c r="N440" s="317">
        <f>SUM(N83+N85+N87+N89+N92+N95+N98+N100+N102+N104+N117-N106-N107+N119+N126+N127+N128+N186+N187+N214+N216+N231)</f>
        <v>964</v>
      </c>
      <c r="O440" s="317">
        <f>SUM(O83+O85+O87+O89+O92+O95+O98+O100+O102+O104+O117-O106-O107+O119+O126+O127+O128+O186+O187+O214+O216+O231)</f>
        <v>685.1</v>
      </c>
      <c r="P440" s="319">
        <f>SUM(P83+P85+P87+P89+P92+P95+P98+P100+P102+P104+P117-P106-P107+P119+P126+P127+P128+P186+P187+P214+P216+P231)</f>
        <v>0</v>
      </c>
      <c r="Q440" s="352">
        <f t="shared" si="167"/>
        <v>942.7</v>
      </c>
      <c r="R440" s="317">
        <f>SUM(R83+R85+R87+R89+R92+R95+R98+R100+R102+R104+R117-R106-R107+R119+R126+R127+R128+R186+R187+R214+R216+R231)</f>
        <v>942.7</v>
      </c>
      <c r="S440" s="317">
        <f>SUM(S83+S85+S87+S89+S92+S95+S98+S100+S102+S104+S117-S106-S107+S119+S126+S127+S128+S186+S187+S214+S216+S231)</f>
        <v>662.69999999999993</v>
      </c>
      <c r="T440" s="318">
        <f>SUM(T83+T85+T87+T89+T92+T95+T98+T100+T102+T104+T117-T106-T107+T119+T126+T127+T128+T186+T187+T214+T216+T231)</f>
        <v>0</v>
      </c>
      <c r="U440" s="352">
        <f t="shared" si="168"/>
        <v>942.7</v>
      </c>
      <c r="V440" s="317">
        <f>SUM(V83+V85+V87+V89+V92+V95+V98+V100+V102+V104+V117-V106-V107+V119+V126+V127+V128+V186+V187+V214+V216+V231)</f>
        <v>942.7</v>
      </c>
      <c r="W440" s="317">
        <f>SUM(W83+W85+W87+W89+W92+W95+W98+W100+W102+W104+W117-W106-W107+W119+W126+W127+W128+W186+W187+W214+W216+W231)</f>
        <v>662.5</v>
      </c>
      <c r="X440" s="319">
        <f>SUM(X83+X85+X87+X89+X92+X95+X98+X100+X102+X104+X117-X106-X107+X119+X126+X127+X128+X186+X187+X214+X216+X231)</f>
        <v>0</v>
      </c>
      <c r="Y440" s="91"/>
    </row>
    <row r="441" spans="1:26" s="66" customFormat="1" ht="13.5" customHeight="1" x14ac:dyDescent="0.2">
      <c r="A441" s="681" t="s">
        <v>308</v>
      </c>
      <c r="B441" s="682"/>
      <c r="C441" s="682"/>
      <c r="D441" s="682"/>
      <c r="E441" s="682"/>
      <c r="F441" s="682"/>
      <c r="G441" s="682"/>
      <c r="H441" s="684"/>
      <c r="I441" s="352">
        <f t="shared" ref="I441:I447" si="173">SUM(J441+L441)</f>
        <v>2.2000000000000002</v>
      </c>
      <c r="J441" s="317">
        <f>SUM(J375+J377+J381+J414+J420+J428)</f>
        <v>2.2000000000000002</v>
      </c>
      <c r="K441" s="317">
        <f>SUM(K375+K377+K381+K414+K420+K428)</f>
        <v>0</v>
      </c>
      <c r="L441" s="318">
        <f>SUM(L375+L377+L381+L414+L420+L428)</f>
        <v>0</v>
      </c>
      <c r="M441" s="352">
        <f t="shared" si="166"/>
        <v>0</v>
      </c>
      <c r="N441" s="317">
        <f>SUM(N375+N377+N381+N414+N420+N428)</f>
        <v>0</v>
      </c>
      <c r="O441" s="317">
        <f>SUM(O375+O377+O381+O414+O420+O428)</f>
        <v>0</v>
      </c>
      <c r="P441" s="319">
        <f>SUM(P375+P377+P381+P414+P420+P428)</f>
        <v>0</v>
      </c>
      <c r="Q441" s="352">
        <f t="shared" si="167"/>
        <v>0</v>
      </c>
      <c r="R441" s="317">
        <f>SUM(R375+R377+R381+R414+R420+R428)</f>
        <v>0</v>
      </c>
      <c r="S441" s="317">
        <f>SUM(S375+S377+S381+S414+S420+S428)</f>
        <v>0</v>
      </c>
      <c r="T441" s="318">
        <f>SUM(T375+T377+T381+T414+T420+T428)</f>
        <v>0</v>
      </c>
      <c r="U441" s="352">
        <f t="shared" si="168"/>
        <v>0</v>
      </c>
      <c r="V441" s="317">
        <f>SUM(V375+V377+V381+V414+V420+V428)</f>
        <v>0</v>
      </c>
      <c r="W441" s="317">
        <f>SUM(W375+W377+W381+W414+W420+W428)</f>
        <v>0</v>
      </c>
      <c r="X441" s="319">
        <f>SUM(X375+X377+X381+X414+X420+X428)</f>
        <v>0</v>
      </c>
      <c r="Y441" s="1"/>
    </row>
    <row r="442" spans="1:26" s="66" customFormat="1" ht="13.5" customHeight="1" x14ac:dyDescent="0.2">
      <c r="A442" s="681" t="s">
        <v>309</v>
      </c>
      <c r="B442" s="682"/>
      <c r="C442" s="682"/>
      <c r="D442" s="682"/>
      <c r="E442" s="682"/>
      <c r="F442" s="682"/>
      <c r="G442" s="682"/>
      <c r="H442" s="684"/>
      <c r="I442" s="353">
        <f>SUM(J442+L442)</f>
        <v>0</v>
      </c>
      <c r="J442" s="317">
        <f>J393</f>
        <v>0</v>
      </c>
      <c r="K442" s="317">
        <f>K393</f>
        <v>0</v>
      </c>
      <c r="L442" s="318">
        <f>L393</f>
        <v>0</v>
      </c>
      <c r="M442" s="352">
        <f t="shared" si="166"/>
        <v>0</v>
      </c>
      <c r="N442" s="317">
        <f>N393</f>
        <v>0</v>
      </c>
      <c r="O442" s="317">
        <f>O393</f>
        <v>0</v>
      </c>
      <c r="P442" s="319">
        <f>P393</f>
        <v>0</v>
      </c>
      <c r="Q442" s="352">
        <f t="shared" si="167"/>
        <v>579</v>
      </c>
      <c r="R442" s="317">
        <f>R393</f>
        <v>0</v>
      </c>
      <c r="S442" s="317">
        <f>S393</f>
        <v>0</v>
      </c>
      <c r="T442" s="318">
        <f>T393</f>
        <v>579</v>
      </c>
      <c r="U442" s="352">
        <f t="shared" si="168"/>
        <v>579</v>
      </c>
      <c r="V442" s="317">
        <f>V393</f>
        <v>0</v>
      </c>
      <c r="W442" s="317">
        <f>W393</f>
        <v>0</v>
      </c>
      <c r="X442" s="319">
        <f>X393</f>
        <v>579</v>
      </c>
    </row>
    <row r="443" spans="1:26" s="66" customFormat="1" ht="13.5" customHeight="1" x14ac:dyDescent="0.2">
      <c r="A443" s="681" t="s">
        <v>310</v>
      </c>
      <c r="B443" s="682"/>
      <c r="C443" s="682"/>
      <c r="D443" s="682"/>
      <c r="E443" s="682"/>
      <c r="F443" s="682"/>
      <c r="G443" s="682"/>
      <c r="H443" s="682"/>
      <c r="I443" s="352">
        <f t="shared" si="173"/>
        <v>94.8</v>
      </c>
      <c r="J443" s="317">
        <f>J124+J125+J188</f>
        <v>94.8</v>
      </c>
      <c r="K443" s="317">
        <f>K124+K125+K188</f>
        <v>54.400000000000006</v>
      </c>
      <c r="L443" s="318">
        <f>L124+L125+L188</f>
        <v>0</v>
      </c>
      <c r="M443" s="352">
        <f t="shared" ref="M443:M448" si="174">SUM(N443+P443)</f>
        <v>115.8</v>
      </c>
      <c r="N443" s="317">
        <f>N124+N125+N188</f>
        <v>115.8</v>
      </c>
      <c r="O443" s="317">
        <f>O124+O125+O188</f>
        <v>61.6</v>
      </c>
      <c r="P443" s="319">
        <f>P124+P125+P188</f>
        <v>0</v>
      </c>
      <c r="Q443" s="352">
        <f t="shared" ref="Q443:Q448" si="175">SUM(R443+T443)</f>
        <v>118.39999999999999</v>
      </c>
      <c r="R443" s="317">
        <f>R124+R125+R188</f>
        <v>118.39999999999999</v>
      </c>
      <c r="S443" s="317">
        <f>S124+S125+S188</f>
        <v>62.900000000000006</v>
      </c>
      <c r="T443" s="318">
        <f>T124+T125+T188</f>
        <v>0</v>
      </c>
      <c r="U443" s="352">
        <f t="shared" ref="U443:U448" si="176">SUM(V443+X443)</f>
        <v>118.39999999999999</v>
      </c>
      <c r="V443" s="317">
        <f>V124+V125+V188</f>
        <v>118.39999999999999</v>
      </c>
      <c r="W443" s="317">
        <f>W124+W125+W188</f>
        <v>62.900000000000006</v>
      </c>
      <c r="X443" s="319">
        <f>X124+X125+X188</f>
        <v>0</v>
      </c>
    </row>
    <row r="444" spans="1:26" s="66" customFormat="1" ht="13.5" customHeight="1" x14ac:dyDescent="0.2">
      <c r="A444" s="685" t="s">
        <v>311</v>
      </c>
      <c r="B444" s="686"/>
      <c r="C444" s="686"/>
      <c r="D444" s="686"/>
      <c r="E444" s="686"/>
      <c r="F444" s="686"/>
      <c r="G444" s="686"/>
      <c r="H444" s="687"/>
      <c r="I444" s="352">
        <f t="shared" si="173"/>
        <v>4.6999999999999993</v>
      </c>
      <c r="J444" s="317">
        <f>SUM(J18+J22+J37+J45+J51+J65+J55+J33)</f>
        <v>4.6999999999999993</v>
      </c>
      <c r="K444" s="317">
        <f>SUM(K18+K22+K37+K45+K51+K65+K55+K33)</f>
        <v>0</v>
      </c>
      <c r="L444" s="318">
        <f>SUM(L18+L22+L37+L45+L51+L65+L55+L33)</f>
        <v>0</v>
      </c>
      <c r="M444" s="352">
        <f t="shared" si="174"/>
        <v>8.4</v>
      </c>
      <c r="N444" s="317">
        <f>SUM(N18+N22+N37+N45+N51+N65+N55+N33)</f>
        <v>8.4</v>
      </c>
      <c r="O444" s="317">
        <f>SUM(O18+O22+O37+O45+O51+O65+O55+O33)</f>
        <v>0</v>
      </c>
      <c r="P444" s="319">
        <f>SUM(P18+P22+P37+P45+P51+P65+P55+P33)</f>
        <v>0</v>
      </c>
      <c r="Q444" s="352">
        <f t="shared" si="175"/>
        <v>8.4</v>
      </c>
      <c r="R444" s="317">
        <f>SUM(R18+R22+R37+R45+R51+R65+R55+R33)</f>
        <v>8.4</v>
      </c>
      <c r="S444" s="317">
        <f>SUM(S18+S22+S37+S45+S51+S65+S55+S33)</f>
        <v>0</v>
      </c>
      <c r="T444" s="318">
        <f>SUM(T18+T22+T37+T45+T51+T65+T55+T33)</f>
        <v>0</v>
      </c>
      <c r="U444" s="352">
        <f t="shared" si="176"/>
        <v>8.4</v>
      </c>
      <c r="V444" s="317">
        <f>SUM(V18+V22+V37+V45+V51+V65+V55+V33)</f>
        <v>8.4</v>
      </c>
      <c r="W444" s="317">
        <f>SUM(W18+W22+W37+W45+W51+W65+W55+W33)</f>
        <v>0</v>
      </c>
      <c r="X444" s="319">
        <f>SUM(X18+X22+X37+X45+X51+X65+X55+X33)</f>
        <v>0</v>
      </c>
      <c r="Y444" s="92"/>
      <c r="Z444" s="92"/>
    </row>
    <row r="445" spans="1:26" s="66" customFormat="1" ht="13.5" customHeight="1" x14ac:dyDescent="0.2">
      <c r="A445" s="685" t="s">
        <v>312</v>
      </c>
      <c r="B445" s="686"/>
      <c r="C445" s="686"/>
      <c r="D445" s="686"/>
      <c r="E445" s="686"/>
      <c r="F445" s="686"/>
      <c r="G445" s="686"/>
      <c r="H445" s="687"/>
      <c r="I445" s="352">
        <f>SUM(J445+L445)</f>
        <v>739.4</v>
      </c>
      <c r="J445" s="317">
        <f>J266</f>
        <v>0</v>
      </c>
      <c r="K445" s="317">
        <f>K266</f>
        <v>0</v>
      </c>
      <c r="L445" s="318">
        <f>L266</f>
        <v>739.4</v>
      </c>
      <c r="M445" s="352">
        <f>SUM(N445+P445)</f>
        <v>1179.4000000000001</v>
      </c>
      <c r="N445" s="317">
        <f>N266+N263+N121</f>
        <v>124.2</v>
      </c>
      <c r="O445" s="317">
        <f>O266+O263+O121</f>
        <v>0</v>
      </c>
      <c r="P445" s="319">
        <f>P266+P263+P121</f>
        <v>1055.2</v>
      </c>
      <c r="Q445" s="352">
        <f>SUM(R445+T445)</f>
        <v>997.6</v>
      </c>
      <c r="R445" s="317">
        <f>R266</f>
        <v>0</v>
      </c>
      <c r="S445" s="317">
        <f>S266</f>
        <v>0</v>
      </c>
      <c r="T445" s="318">
        <f>T266</f>
        <v>997.6</v>
      </c>
      <c r="U445" s="352">
        <f>SUM(V445+X445)</f>
        <v>997.6</v>
      </c>
      <c r="V445" s="317">
        <f>V266</f>
        <v>0</v>
      </c>
      <c r="W445" s="317">
        <f>W266</f>
        <v>0</v>
      </c>
      <c r="X445" s="319">
        <f>X266</f>
        <v>997.6</v>
      </c>
      <c r="Y445" s="92"/>
      <c r="Z445" s="92"/>
    </row>
    <row r="446" spans="1:26" s="66" customFormat="1" ht="24" customHeight="1" x14ac:dyDescent="0.2">
      <c r="A446" s="685" t="s">
        <v>313</v>
      </c>
      <c r="B446" s="686"/>
      <c r="C446" s="686"/>
      <c r="D446" s="686"/>
      <c r="E446" s="686"/>
      <c r="F446" s="686"/>
      <c r="G446" s="686"/>
      <c r="H446" s="687"/>
      <c r="I446" s="352">
        <f t="shared" si="173"/>
        <v>7.8</v>
      </c>
      <c r="J446" s="317">
        <f t="shared" ref="J446:L447" si="177">SUM(J106)</f>
        <v>7.8</v>
      </c>
      <c r="K446" s="317">
        <f t="shared" si="177"/>
        <v>5.9</v>
      </c>
      <c r="L446" s="318">
        <f t="shared" si="177"/>
        <v>0</v>
      </c>
      <c r="M446" s="352">
        <f t="shared" si="174"/>
        <v>7.1</v>
      </c>
      <c r="N446" s="317">
        <f t="shared" ref="N446:P447" si="178">SUM(N106)</f>
        <v>7.1</v>
      </c>
      <c r="O446" s="317">
        <f t="shared" si="178"/>
        <v>5.4</v>
      </c>
      <c r="P446" s="319">
        <f t="shared" si="178"/>
        <v>0</v>
      </c>
      <c r="Q446" s="352">
        <f t="shared" si="175"/>
        <v>7.8</v>
      </c>
      <c r="R446" s="317">
        <f t="shared" ref="R446:T447" si="179">SUM(R106)</f>
        <v>7.8</v>
      </c>
      <c r="S446" s="317">
        <f t="shared" si="179"/>
        <v>5.9</v>
      </c>
      <c r="T446" s="318">
        <f t="shared" si="179"/>
        <v>0</v>
      </c>
      <c r="U446" s="352">
        <f t="shared" si="176"/>
        <v>7.8</v>
      </c>
      <c r="V446" s="317">
        <f t="shared" ref="V446:X447" si="180">SUM(V106)</f>
        <v>7.8</v>
      </c>
      <c r="W446" s="317">
        <f t="shared" si="180"/>
        <v>5.9</v>
      </c>
      <c r="X446" s="319">
        <f t="shared" si="180"/>
        <v>0</v>
      </c>
      <c r="Y446" s="92"/>
      <c r="Z446" s="92"/>
    </row>
    <row r="447" spans="1:26" s="66" customFormat="1" ht="26.25" customHeight="1" thickBot="1" x14ac:dyDescent="0.25">
      <c r="A447" s="688" t="s">
        <v>314</v>
      </c>
      <c r="B447" s="689"/>
      <c r="C447" s="689"/>
      <c r="D447" s="689"/>
      <c r="E447" s="689"/>
      <c r="F447" s="689"/>
      <c r="G447" s="689"/>
      <c r="H447" s="690"/>
      <c r="I447" s="354">
        <f t="shared" si="173"/>
        <v>5</v>
      </c>
      <c r="J447" s="320">
        <f t="shared" si="177"/>
        <v>5</v>
      </c>
      <c r="K447" s="320">
        <f t="shared" si="177"/>
        <v>3.7</v>
      </c>
      <c r="L447" s="321">
        <f t="shared" si="177"/>
        <v>0</v>
      </c>
      <c r="M447" s="355">
        <f t="shared" si="174"/>
        <v>5</v>
      </c>
      <c r="N447" s="322">
        <f t="shared" si="178"/>
        <v>5</v>
      </c>
      <c r="O447" s="322">
        <f t="shared" si="178"/>
        <v>2.7</v>
      </c>
      <c r="P447" s="323">
        <f t="shared" si="178"/>
        <v>0</v>
      </c>
      <c r="Q447" s="355">
        <f t="shared" si="175"/>
        <v>5</v>
      </c>
      <c r="R447" s="322">
        <f t="shared" si="179"/>
        <v>5</v>
      </c>
      <c r="S447" s="322">
        <f t="shared" si="179"/>
        <v>3.5</v>
      </c>
      <c r="T447" s="413">
        <f t="shared" si="179"/>
        <v>0</v>
      </c>
      <c r="U447" s="355">
        <f t="shared" si="176"/>
        <v>5</v>
      </c>
      <c r="V447" s="322">
        <f t="shared" si="180"/>
        <v>5</v>
      </c>
      <c r="W447" s="322">
        <f t="shared" si="180"/>
        <v>3.5</v>
      </c>
      <c r="X447" s="323">
        <f t="shared" si="180"/>
        <v>0</v>
      </c>
      <c r="Y447" s="92"/>
      <c r="Z447" s="92"/>
    </row>
    <row r="448" spans="1:26" ht="18" customHeight="1" thickBot="1" x14ac:dyDescent="0.25">
      <c r="A448" s="608" t="s">
        <v>277</v>
      </c>
      <c r="B448" s="609"/>
      <c r="C448" s="609"/>
      <c r="D448" s="609"/>
      <c r="E448" s="609"/>
      <c r="F448" s="609"/>
      <c r="G448" s="609"/>
      <c r="H448" s="610"/>
      <c r="I448" s="324">
        <f>SUM(J448+L448)</f>
        <v>5815.0000000000018</v>
      </c>
      <c r="J448" s="325">
        <f>SUM(J436:J447)</f>
        <v>4524.4000000000015</v>
      </c>
      <c r="K448" s="325">
        <f>SUM(K436:K447)</f>
        <v>2643.8999999999996</v>
      </c>
      <c r="L448" s="325">
        <f>SUM(L436:L447)</f>
        <v>1290.5999999999999</v>
      </c>
      <c r="M448" s="312">
        <f t="shared" si="174"/>
        <v>5799.5999999999995</v>
      </c>
      <c r="N448" s="325">
        <f>SUM(N436:N447)</f>
        <v>4534.3999999999996</v>
      </c>
      <c r="O448" s="325">
        <f>SUM(O436:O447)</f>
        <v>2612.2999999999997</v>
      </c>
      <c r="P448" s="325">
        <f>SUM(P436:P447)</f>
        <v>1265.2</v>
      </c>
      <c r="Q448" s="312">
        <f t="shared" si="175"/>
        <v>6470.6999999999989</v>
      </c>
      <c r="R448" s="325">
        <f>SUM(R436:R447)</f>
        <v>4814.0999999999995</v>
      </c>
      <c r="S448" s="325">
        <f>SUM(S436:S447)</f>
        <v>2785.0000000000005</v>
      </c>
      <c r="T448" s="325">
        <f>SUM(T436:T447)</f>
        <v>1656.6</v>
      </c>
      <c r="U448" s="312">
        <f t="shared" si="176"/>
        <v>6459.5</v>
      </c>
      <c r="V448" s="325">
        <f>SUM(V436:V447)</f>
        <v>4822.8999999999996</v>
      </c>
      <c r="W448" s="325">
        <f>SUM(W436:W447)</f>
        <v>2793.3</v>
      </c>
      <c r="X448" s="326">
        <f>SUM(X436:X447)</f>
        <v>1636.6</v>
      </c>
    </row>
    <row r="449" spans="1:26" ht="12.75" hidden="1" customHeight="1" x14ac:dyDescent="0.2">
      <c r="A449" s="705"/>
      <c r="B449" s="705"/>
      <c r="C449" s="705"/>
      <c r="D449" s="705"/>
      <c r="E449" s="705"/>
      <c r="F449" s="705"/>
      <c r="G449" s="705"/>
      <c r="H449" s="705"/>
      <c r="I449" s="705"/>
      <c r="J449" s="705"/>
      <c r="K449" s="705"/>
      <c r="L449" s="705"/>
      <c r="M449" s="705"/>
      <c r="N449" s="705"/>
      <c r="O449" s="705"/>
      <c r="P449" s="705"/>
      <c r="Q449" s="705"/>
      <c r="R449" s="705"/>
      <c r="S449" s="705"/>
      <c r="T449" s="705"/>
      <c r="U449" s="705"/>
      <c r="V449" s="705"/>
      <c r="W449" s="705"/>
      <c r="X449" s="705"/>
    </row>
    <row r="450" spans="1:26" ht="13.5" hidden="1" customHeight="1" x14ac:dyDescent="0.2">
      <c r="A450" s="683" t="s">
        <v>278</v>
      </c>
      <c r="B450" s="683"/>
      <c r="C450" s="683"/>
      <c r="D450" s="683"/>
      <c r="E450" s="683"/>
      <c r="F450" s="683"/>
      <c r="G450" s="683"/>
      <c r="H450" s="683"/>
      <c r="I450" s="327" t="e">
        <f t="shared" ref="I450:I482" si="181">SUM(J450+L450)</f>
        <v>#REF!</v>
      </c>
      <c r="J450" s="140" t="e">
        <f>SUM(J12+J14+J15+J19+J32+J36+J40+J44+J48+J50+J54+J58+J61+J64+J68+J71+J76+J78+J93+J96+J230+J237+J246+J272+J274+J318+J389+J392+#REF!+J397+J416+J430+J400+J406)</f>
        <v>#REF!</v>
      </c>
      <c r="K450" s="140" t="e">
        <f>SUM(K12+K14+K15+K19+K32+K36+K40+K44+K48+K50+K54+K58+K61+K64+K68+K71+K76+K78+K93+K96+K230+K237+K246+K272+K274+K318+K389+K392+#REF!+K397+K416+K430+K400+K406)</f>
        <v>#REF!</v>
      </c>
      <c r="L450" s="140" t="e">
        <f>SUM(L12+L14+L15+L19+L32+L36+L40+L44+L48+L50+L54+L58+L61+L64+L68+L71+L76+L78+L93+L96+L230+L237+L246+L272+L274+L318+L389+L392+#REF!+L397+L416+L430+L400+L406)</f>
        <v>#REF!</v>
      </c>
      <c r="M450" s="327" t="e">
        <f>SUM(N450+P450)</f>
        <v>#REF!</v>
      </c>
      <c r="N450" s="140" t="e">
        <f>SUM(N12+N14+N15+N19+N32+N36+N40+N44+N48+N50+N54+N58+N61+N64+N68+N71+N76+N78+N93+N96+N230+N237+N246+N272+N274+N318+N389+N392+#REF!+N397+N416+N430+N400+N406)</f>
        <v>#REF!</v>
      </c>
      <c r="O450" s="140" t="e">
        <f>SUM(O12+O14+O15+O19+O32+O36+O40+O44+O48+O50+O54+O58+O61+O64+O68+O71+O76+O78+O93+O96+O230+O237+O246+O272+O274+O318+O389+O392+#REF!+O397+O416+O430+O400+O406)</f>
        <v>#REF!</v>
      </c>
      <c r="P450" s="140" t="e">
        <f>SUM(P12+P14+P15+P19+P32+P36+P40+P44+P48+P50+P54+P58+P61+P64+P68+P71+P76+P78+P93+P96+P230+P237+P246+P272+P274+P318+P389+P392+#REF!+P397+P416+P430+P400+P406)</f>
        <v>#REF!</v>
      </c>
      <c r="Q450" s="165" t="e">
        <f>SUM(R450+T450)</f>
        <v>#REF!</v>
      </c>
      <c r="R450" s="140" t="e">
        <f>SUM(R12+R14+R15+R19+R32+R36+R40+R44+R48+R50+R54+R58+R61+R64+R68+R71+R76+R78+R93+R96+R230+R237+R246+R272+R274+R318+R389+R392+#REF!+R397+R416+R430+R400+R406)</f>
        <v>#REF!</v>
      </c>
      <c r="S450" s="140" t="e">
        <f>SUM(S12+S14+S15+S19+S32+S36+S40+S44+S48+S50+S54+S58+S61+S64+S68+S71+S76+S78+S93+S96+S230+S237+S246+S272+S274+S318+S389+S392+#REF!+S397+S416+S430+S400+S406)</f>
        <v>#REF!</v>
      </c>
      <c r="T450" s="140" t="e">
        <f>SUM(T12+T14+T15+T19+T32+T36+T40+T44+T48+T50+T54+T58+T61+T64+T68+T71+T76+T78+T93+T96+T230+T237+T246+T272+T274+T318+T389+T392+#REF!+T397+T416+T430+T400+T406)</f>
        <v>#REF!</v>
      </c>
      <c r="U450" s="165" t="e">
        <f>SUM(V450+X450)</f>
        <v>#REF!</v>
      </c>
      <c r="V450" s="140" t="e">
        <f>SUM(V12+V14+V15+V19+V32+V36+V40+V44+V48+V50+V54+V58+V61+V64+V68+V71+V76+V78+V93+V96+V230+V237+V246+V272+V274+V318+V389+V392+#REF!+V397+V416+V430+V400+V406)</f>
        <v>#REF!</v>
      </c>
      <c r="W450" s="140" t="e">
        <f>SUM(W12+W14+W15+W19+W32+W36+W40+W44+W48+W50+W54+W58+W61+W64+W68+W71+W76+W78+W93+W96+W230+W237+W246+W272+W274+W318+W389+W392+#REF!+W397+W416+W430+W400+W406)</f>
        <v>#REF!</v>
      </c>
      <c r="X450" s="140" t="e">
        <f>SUM(X12+X14+X15+X19+X32+X36+X40+X44+X48+X50+X54+X58+X61+X64+X68+X71+X76+X78+X93+X96+X230+X237+X246+X272+X274+X318+X389+X392+#REF!+X397+X416+X430+X400+X406)</f>
        <v>#REF!</v>
      </c>
      <c r="Y450" s="4"/>
      <c r="Z450" s="4"/>
    </row>
    <row r="451" spans="1:26" ht="13.5" hidden="1" customHeight="1" x14ac:dyDescent="0.2">
      <c r="A451" s="683" t="s">
        <v>279</v>
      </c>
      <c r="B451" s="683"/>
      <c r="C451" s="683"/>
      <c r="D451" s="683"/>
      <c r="E451" s="683"/>
      <c r="F451" s="683"/>
      <c r="G451" s="683"/>
      <c r="H451" s="683"/>
      <c r="I451" s="327">
        <f t="shared" si="181"/>
        <v>53.9</v>
      </c>
      <c r="J451" s="140">
        <f>SUM(J118+J235+J243)</f>
        <v>39.5</v>
      </c>
      <c r="K451" s="140">
        <f>SUM(K118+K235+K243)</f>
        <v>3.6</v>
      </c>
      <c r="L451" s="140">
        <f>SUM(L118+L235+L243)</f>
        <v>14.4</v>
      </c>
      <c r="M451" s="327">
        <f t="shared" ref="M451:M463" si="182">SUM(N451+P451)</f>
        <v>52.3</v>
      </c>
      <c r="N451" s="140">
        <f>SUM(N118+N235+N243)</f>
        <v>47.3</v>
      </c>
      <c r="O451" s="140">
        <f>SUM(O118+O235+O243)</f>
        <v>4.2</v>
      </c>
      <c r="P451" s="140">
        <f>SUM(P118+P235+P243)</f>
        <v>5</v>
      </c>
      <c r="Q451" s="327">
        <f t="shared" ref="Q451:Q481" si="183">SUM(R451+T451)</f>
        <v>22.299999999999997</v>
      </c>
      <c r="R451" s="140">
        <f>SUM(R118+R235+R243)</f>
        <v>22.299999999999997</v>
      </c>
      <c r="S451" s="140">
        <f>SUM(S118+S235+S243)</f>
        <v>4.2</v>
      </c>
      <c r="T451" s="140">
        <f>SUM(T118+T235+T243)</f>
        <v>0</v>
      </c>
      <c r="U451" s="327">
        <f t="shared" ref="U451:U481" si="184">SUM(V451+X451)</f>
        <v>22.299999999999997</v>
      </c>
      <c r="V451" s="140">
        <f>SUM(V118+V235+V243)</f>
        <v>22.299999999999997</v>
      </c>
      <c r="W451" s="140">
        <f>SUM(W118+W235+W243)</f>
        <v>4.2</v>
      </c>
      <c r="X451" s="140">
        <f>SUM(X118+X235+X243)</f>
        <v>0</v>
      </c>
      <c r="Y451" s="4"/>
      <c r="Z451" s="4"/>
    </row>
    <row r="452" spans="1:26" ht="12.75" hidden="1" customHeight="1" x14ac:dyDescent="0.2">
      <c r="A452" s="683" t="s">
        <v>280</v>
      </c>
      <c r="B452" s="683"/>
      <c r="C452" s="683"/>
      <c r="D452" s="683"/>
      <c r="E452" s="683"/>
      <c r="F452" s="683"/>
      <c r="G452" s="683"/>
      <c r="H452" s="683"/>
      <c r="I452" s="327">
        <f t="shared" si="181"/>
        <v>596.70000000000005</v>
      </c>
      <c r="J452" s="140">
        <f>SUM(J21+J23+J73+J79+J255+J294+J296+J312+J373+J378+J384)</f>
        <v>596.70000000000005</v>
      </c>
      <c r="K452" s="140">
        <f>SUM(K21+K23+K73+K79+K255+K294+K296+K312+K373+K378+K384)</f>
        <v>380.7</v>
      </c>
      <c r="L452" s="140">
        <f>SUM(L21+L23+L73+L79+L255+L294+L296+L312+L373+L378+L384)</f>
        <v>0</v>
      </c>
      <c r="M452" s="327">
        <f t="shared" si="182"/>
        <v>601.09999999999991</v>
      </c>
      <c r="N452" s="140">
        <f>SUM(N21+N23+N73+N79+N255+N294+N296+N312+N373+N378+N384)</f>
        <v>601.09999999999991</v>
      </c>
      <c r="O452" s="140">
        <f>SUM(O21+O23+O73+O79+O255+O294+O296+O312+O373+O378+O384)</f>
        <v>367</v>
      </c>
      <c r="P452" s="140">
        <f>SUM(P21+P23+P73+P79+P255+P294+P296+P312+P373+P378+P384)</f>
        <v>0</v>
      </c>
      <c r="Q452" s="327">
        <f t="shared" si="183"/>
        <v>679.99999999999989</v>
      </c>
      <c r="R452" s="140">
        <f>SUM(R21+R23+R73+R79+R255+R294+R296+R312+R373+R378+R384)</f>
        <v>679.99999999999989</v>
      </c>
      <c r="S452" s="140">
        <f>SUM(S21+S23+S73+S79+S255+S294+S296+S312+S373+S378+S384)</f>
        <v>411</v>
      </c>
      <c r="T452" s="140">
        <f>SUM(T21+T23+T73+T79+T255+T294+T296+T312+T373+T378+T384)</f>
        <v>0</v>
      </c>
      <c r="U452" s="327">
        <f t="shared" si="184"/>
        <v>677.8</v>
      </c>
      <c r="V452" s="140">
        <f>SUM(V21+V23+V73+V79+V255+V294+V296+V312+V373+V378+V384)</f>
        <v>677.8</v>
      </c>
      <c r="W452" s="140">
        <f>SUM(W21+W23+W73+W79+W255+W294+W296+W312+W373+W378+W384)</f>
        <v>411</v>
      </c>
      <c r="X452" s="140">
        <f>SUM(X21+X23+X73+X79+X255+X294+X296+X312+X373+X378+X384)</f>
        <v>0</v>
      </c>
      <c r="Y452" s="4"/>
      <c r="Z452" s="4"/>
    </row>
    <row r="453" spans="1:26" ht="12.75" hidden="1" customHeight="1" x14ac:dyDescent="0.2">
      <c r="A453" s="683" t="s">
        <v>281</v>
      </c>
      <c r="B453" s="683"/>
      <c r="C453" s="683"/>
      <c r="D453" s="683"/>
      <c r="E453" s="683"/>
      <c r="F453" s="683"/>
      <c r="G453" s="683"/>
      <c r="H453" s="683"/>
      <c r="I453" s="327">
        <f t="shared" si="181"/>
        <v>12.5</v>
      </c>
      <c r="J453" s="140">
        <f>SUM(J24)</f>
        <v>12.5</v>
      </c>
      <c r="K453" s="140">
        <f>SUM(K24)</f>
        <v>9.6</v>
      </c>
      <c r="L453" s="140">
        <f>SUM(L24)</f>
        <v>0</v>
      </c>
      <c r="M453" s="327">
        <f t="shared" si="182"/>
        <v>12.6</v>
      </c>
      <c r="N453" s="140">
        <f>SUM(N24)</f>
        <v>12.6</v>
      </c>
      <c r="O453" s="140">
        <f>SUM(O24)</f>
        <v>9.6</v>
      </c>
      <c r="P453" s="140">
        <f>SUM(P24)</f>
        <v>0</v>
      </c>
      <c r="Q453" s="327">
        <f t="shared" si="183"/>
        <v>12.6</v>
      </c>
      <c r="R453" s="140">
        <f>SUM(R24)</f>
        <v>12.6</v>
      </c>
      <c r="S453" s="140">
        <f>SUM(S24)</f>
        <v>9.6</v>
      </c>
      <c r="T453" s="140">
        <f>SUM(T24)</f>
        <v>0</v>
      </c>
      <c r="U453" s="327">
        <f t="shared" si="184"/>
        <v>12.6</v>
      </c>
      <c r="V453" s="140">
        <f>SUM(V24)</f>
        <v>12.6</v>
      </c>
      <c r="W453" s="140">
        <f>SUM(W24)</f>
        <v>9.6</v>
      </c>
      <c r="X453" s="140">
        <f>SUM(X24)</f>
        <v>0</v>
      </c>
      <c r="Y453" s="4"/>
      <c r="Z453" s="4"/>
    </row>
    <row r="454" spans="1:26" ht="13.5" hidden="1" customHeight="1" x14ac:dyDescent="0.2">
      <c r="A454" s="683" t="s">
        <v>282</v>
      </c>
      <c r="B454" s="683"/>
      <c r="C454" s="683"/>
      <c r="D454" s="683"/>
      <c r="E454" s="683"/>
      <c r="F454" s="683"/>
      <c r="G454" s="683"/>
      <c r="H454" s="683"/>
      <c r="I454" s="327">
        <f t="shared" si="181"/>
        <v>2.4</v>
      </c>
      <c r="J454" s="140">
        <f>SUM(J409)</f>
        <v>2.4</v>
      </c>
      <c r="K454" s="140">
        <f>SUM(K409)</f>
        <v>0</v>
      </c>
      <c r="L454" s="140">
        <f>SUM(L409)</f>
        <v>0</v>
      </c>
      <c r="M454" s="327">
        <f t="shared" si="182"/>
        <v>10</v>
      </c>
      <c r="N454" s="140">
        <f>SUM(N409)</f>
        <v>10</v>
      </c>
      <c r="O454" s="140">
        <f>SUM(O409)</f>
        <v>0</v>
      </c>
      <c r="P454" s="140">
        <f>SUM(P409)</f>
        <v>0</v>
      </c>
      <c r="Q454" s="327">
        <f t="shared" si="183"/>
        <v>10</v>
      </c>
      <c r="R454" s="140">
        <f>SUM(R409)</f>
        <v>10</v>
      </c>
      <c r="S454" s="140">
        <f>SUM(S409)</f>
        <v>0</v>
      </c>
      <c r="T454" s="140">
        <f>SUM(T409)</f>
        <v>0</v>
      </c>
      <c r="U454" s="327">
        <f t="shared" si="184"/>
        <v>10</v>
      </c>
      <c r="V454" s="140">
        <f>SUM(V409)</f>
        <v>10</v>
      </c>
      <c r="W454" s="140">
        <f>SUM(W409)</f>
        <v>0</v>
      </c>
      <c r="X454" s="140">
        <f>SUM(X409)</f>
        <v>0</v>
      </c>
      <c r="Y454" s="4"/>
      <c r="Z454" s="4"/>
    </row>
    <row r="455" spans="1:26" ht="13.5" hidden="1" customHeight="1" x14ac:dyDescent="0.2">
      <c r="A455" s="683" t="s">
        <v>283</v>
      </c>
      <c r="B455" s="683"/>
      <c r="C455" s="683"/>
      <c r="D455" s="683"/>
      <c r="E455" s="683"/>
      <c r="F455" s="683"/>
      <c r="G455" s="683"/>
      <c r="H455" s="683"/>
      <c r="I455" s="327">
        <f t="shared" si="181"/>
        <v>27.5</v>
      </c>
      <c r="J455" s="140">
        <f>SUM(J25)</f>
        <v>27.5</v>
      </c>
      <c r="K455" s="140">
        <f>SUM(K25)</f>
        <v>21</v>
      </c>
      <c r="L455" s="140">
        <f>SUM(L25)</f>
        <v>0</v>
      </c>
      <c r="M455" s="327">
        <f t="shared" si="182"/>
        <v>31</v>
      </c>
      <c r="N455" s="140">
        <f>SUM(N25)</f>
        <v>31</v>
      </c>
      <c r="O455" s="140">
        <f>SUM(O25)</f>
        <v>23.7</v>
      </c>
      <c r="P455" s="140">
        <f>SUM(P25)</f>
        <v>0</v>
      </c>
      <c r="Q455" s="327">
        <f t="shared" si="183"/>
        <v>31</v>
      </c>
      <c r="R455" s="140">
        <f>SUM(R25)</f>
        <v>31</v>
      </c>
      <c r="S455" s="140">
        <f>SUM(S25)</f>
        <v>23.7</v>
      </c>
      <c r="T455" s="140">
        <f>SUM(T25)</f>
        <v>0</v>
      </c>
      <c r="U455" s="327">
        <f t="shared" si="184"/>
        <v>31</v>
      </c>
      <c r="V455" s="140">
        <f>SUM(V25)</f>
        <v>31</v>
      </c>
      <c r="W455" s="140">
        <f>SUM(W25)</f>
        <v>23.7</v>
      </c>
      <c r="X455" s="140">
        <f>SUM(X25)</f>
        <v>0</v>
      </c>
      <c r="Y455" s="4"/>
      <c r="Z455" s="4"/>
    </row>
    <row r="456" spans="1:26" ht="13.5" hidden="1" customHeight="1" x14ac:dyDescent="0.2">
      <c r="A456" s="683" t="s">
        <v>284</v>
      </c>
      <c r="B456" s="683"/>
      <c r="C456" s="683"/>
      <c r="D456" s="683"/>
      <c r="E456" s="683"/>
      <c r="F456" s="683"/>
      <c r="G456" s="683"/>
      <c r="H456" s="683"/>
      <c r="I456" s="327">
        <f t="shared" si="181"/>
        <v>191.10000000000002</v>
      </c>
      <c r="J456" s="140">
        <f>SUM(J26+J302+J306+J314+J320+J322+J324+J326+J328++J330+J332+J334+J336+J338+J340+J342+J344+J346+J348+J350+J352)</f>
        <v>191.10000000000002</v>
      </c>
      <c r="K456" s="140">
        <f>SUM(K26+K302+K306+K314+K320+K322+K324+K326+K328++K330+K332+K334+K336+K338+K340+K342+K344+K346+K348+K350+K352)</f>
        <v>59.8</v>
      </c>
      <c r="L456" s="140">
        <f>SUM(L26+L302+L306+L314+L320+L322+L324+L326+L328++L330+L332+L334+L336+L338+L340+L342+L344+L346+L348+L350+L352)</f>
        <v>0</v>
      </c>
      <c r="M456" s="327">
        <f t="shared" si="182"/>
        <v>96.5</v>
      </c>
      <c r="N456" s="140">
        <f>SUM(N26+N302+N306+N314+N320+N322+N324+N326+N328++N330+N332+N334+N336+N338+N340+N342+N344+N346+N348+N350+N352)</f>
        <v>96.5</v>
      </c>
      <c r="O456" s="140">
        <f>SUM(O26+O302+O306+O314+O320+O322+O324+O326+O328++O330+O332+O334+O336+O338+O340+O342+O344+O346+O348+O350+O352)</f>
        <v>56.1</v>
      </c>
      <c r="P456" s="140">
        <f>SUM(P26+P302+P306+P314+P320+P322+P324+P326+P328++P330+P332+P334+P336+P338+P340+P342+P344+P346+P348+P350+P352)</f>
        <v>0</v>
      </c>
      <c r="Q456" s="327">
        <f t="shared" si="183"/>
        <v>95.9</v>
      </c>
      <c r="R456" s="140">
        <f>SUM(R26+R302+R306+R314+R320+R322+R324+R326+R328++R330+R332+R334+R336+R338+R340+R342+R344+R346+R348+R350+R352)</f>
        <v>95.9</v>
      </c>
      <c r="S456" s="140">
        <f>SUM(S26+S302+S306+S314+S320+S322+S324+S326+S328++S330+S332+S334+S336+S338+S340+S342+S344+S346+S348+S350+S352)</f>
        <v>61</v>
      </c>
      <c r="T456" s="140">
        <f>SUM(T26+T302+T306+T314+T320+T322+T324+T326+T328++T330+T332+T334+T336+T338+T340+T342+T344+T346+T348+T350+T352)</f>
        <v>0</v>
      </c>
      <c r="U456" s="327">
        <f t="shared" si="184"/>
        <v>95.9</v>
      </c>
      <c r="V456" s="140">
        <f>SUM(V26+V302+V306+V314+V320+V322+V324+V326+V328++V330+V332+V334+V336+V338+V340+V342+V344+V346+V348+V350+V352)</f>
        <v>95.9</v>
      </c>
      <c r="W456" s="140">
        <f>SUM(W26+W302+W306+W314+W320+W322+W324+W326+W328++W330+W332+W334+W336+W338+W340+W342+W344+W346+W348+W350+W352)</f>
        <v>61</v>
      </c>
      <c r="X456" s="140">
        <f>SUM(X26+X302+X306+X314+X320+X322+X324+X326+X328++X330+X332+X334+X336+X338+X340+X342+X344+X346+X348+X350+X352)</f>
        <v>0</v>
      </c>
      <c r="Y456" s="4"/>
      <c r="Z456" s="4"/>
    </row>
    <row r="457" spans="1:26" ht="13.5" hidden="1" customHeight="1" x14ac:dyDescent="0.2">
      <c r="A457" s="683" t="s">
        <v>285</v>
      </c>
      <c r="B457" s="683"/>
      <c r="C457" s="683"/>
      <c r="D457" s="683"/>
      <c r="E457" s="683"/>
      <c r="F457" s="683"/>
      <c r="G457" s="683"/>
      <c r="H457" s="683"/>
      <c r="I457" s="327">
        <f t="shared" si="181"/>
        <v>137.60000000000002</v>
      </c>
      <c r="J457" s="140">
        <f>SUM(J27+J239+J241+J250+J292)</f>
        <v>137.60000000000002</v>
      </c>
      <c r="K457" s="140">
        <f>SUM(K27+K239+K241+K250+K292)</f>
        <v>100.2</v>
      </c>
      <c r="L457" s="140">
        <f>SUM(L27+L239+L241+L250+L292)</f>
        <v>0</v>
      </c>
      <c r="M457" s="327">
        <f t="shared" si="182"/>
        <v>127.80000000000001</v>
      </c>
      <c r="N457" s="140">
        <f>SUM(N27+N239+N241+N250+N292)</f>
        <v>127.80000000000001</v>
      </c>
      <c r="O457" s="140">
        <f>SUM(O27+O239+O241+O250+O292)</f>
        <v>91</v>
      </c>
      <c r="P457" s="140">
        <f>SUM(P27+P239+P241+P250+P292)</f>
        <v>0</v>
      </c>
      <c r="Q457" s="327">
        <f t="shared" si="183"/>
        <v>138.69999999999999</v>
      </c>
      <c r="R457" s="140">
        <f>SUM(R27+R239+R241+R250+R292)</f>
        <v>138.69999999999999</v>
      </c>
      <c r="S457" s="140">
        <f>SUM(S27+S239+S241+S250+S292)</f>
        <v>99.3</v>
      </c>
      <c r="T457" s="140">
        <f>SUM(T27+T239+T241+T250+T292)</f>
        <v>0</v>
      </c>
      <c r="U457" s="327">
        <f t="shared" si="184"/>
        <v>138.69999999999999</v>
      </c>
      <c r="V457" s="140">
        <f>SUM(V27+V239+V241+V250+V292)</f>
        <v>138.69999999999999</v>
      </c>
      <c r="W457" s="140">
        <f>SUM(W27+W239+W241+W250+W292)</f>
        <v>99.3</v>
      </c>
      <c r="X457" s="140">
        <f>SUM(X27+X239+X241+X250+X292)</f>
        <v>0</v>
      </c>
      <c r="Y457" s="4"/>
      <c r="Z457" s="4"/>
    </row>
    <row r="458" spans="1:26" ht="13.5" hidden="1" customHeight="1" x14ac:dyDescent="0.2">
      <c r="A458" s="683" t="s">
        <v>286</v>
      </c>
      <c r="B458" s="683"/>
      <c r="C458" s="683"/>
      <c r="D458" s="683"/>
      <c r="E458" s="683"/>
      <c r="F458" s="683"/>
      <c r="G458" s="683"/>
      <c r="H458" s="683"/>
      <c r="I458" s="327">
        <f t="shared" si="181"/>
        <v>232.5</v>
      </c>
      <c r="J458" s="140">
        <f>SUM(J90+J123+J189+J213)</f>
        <v>208.20000000000002</v>
      </c>
      <c r="K458" s="140">
        <f>SUM(K90+K123+K189+K213)</f>
        <v>147.4</v>
      </c>
      <c r="L458" s="140">
        <f>SUM(L90+L123+L189+L213)</f>
        <v>24.299999999999997</v>
      </c>
      <c r="M458" s="327">
        <f t="shared" si="182"/>
        <v>210.8</v>
      </c>
      <c r="N458" s="140">
        <f>SUM(N90+N123+N189+N213)</f>
        <v>210.8</v>
      </c>
      <c r="O458" s="140">
        <f>SUM(O90+O123+O189+O213)</f>
        <v>149.4</v>
      </c>
      <c r="P458" s="140">
        <f>SUM(P90+P123+P189+P213)</f>
        <v>0</v>
      </c>
      <c r="Q458" s="327">
        <f t="shared" si="183"/>
        <v>210.8</v>
      </c>
      <c r="R458" s="140">
        <f>SUM(R90+R123+R189+R213)</f>
        <v>210.8</v>
      </c>
      <c r="S458" s="140">
        <f>SUM(S90+S123+S189+S213)</f>
        <v>149.4</v>
      </c>
      <c r="T458" s="140">
        <f>SUM(T90+T123+T189+T213)</f>
        <v>0</v>
      </c>
      <c r="U458" s="327">
        <f t="shared" si="184"/>
        <v>210.8</v>
      </c>
      <c r="V458" s="140">
        <f>SUM(V90+V123+V189+V213)</f>
        <v>210.8</v>
      </c>
      <c r="W458" s="140">
        <f>SUM(W90+W123+W189+W213)</f>
        <v>149.4</v>
      </c>
      <c r="X458" s="140">
        <f>SUM(X90+X123+X189+X213)</f>
        <v>0</v>
      </c>
      <c r="Y458" s="4"/>
      <c r="Z458" s="4"/>
    </row>
    <row r="459" spans="1:26" ht="13.5" hidden="1" customHeight="1" x14ac:dyDescent="0.2">
      <c r="A459" s="683" t="s">
        <v>287</v>
      </c>
      <c r="B459" s="683"/>
      <c r="C459" s="683"/>
      <c r="D459" s="683"/>
      <c r="E459" s="683"/>
      <c r="F459" s="683"/>
      <c r="G459" s="683"/>
      <c r="H459" s="683"/>
      <c r="I459" s="327">
        <f t="shared" si="181"/>
        <v>65.3</v>
      </c>
      <c r="J459" s="140">
        <f>SUM(J29+J30)</f>
        <v>65.3</v>
      </c>
      <c r="K459" s="140">
        <f>SUM(K29+K30)</f>
        <v>49.2</v>
      </c>
      <c r="L459" s="140">
        <f>SUM(L29+L30)</f>
        <v>0</v>
      </c>
      <c r="M459" s="327">
        <f t="shared" si="182"/>
        <v>67.399999999999991</v>
      </c>
      <c r="N459" s="140">
        <f>SUM(N29+N30)</f>
        <v>67.399999999999991</v>
      </c>
      <c r="O459" s="140">
        <f>SUM(O29+O30)</f>
        <v>50</v>
      </c>
      <c r="P459" s="140">
        <f>SUM(P29)</f>
        <v>0</v>
      </c>
      <c r="Q459" s="327">
        <f t="shared" si="183"/>
        <v>73.900000000000006</v>
      </c>
      <c r="R459" s="140">
        <f>SUM(R29+R30)</f>
        <v>73.900000000000006</v>
      </c>
      <c r="S459" s="140">
        <f>SUM(S29+S30)</f>
        <v>54.9</v>
      </c>
      <c r="T459" s="140">
        <f>SUM(T29)</f>
        <v>0</v>
      </c>
      <c r="U459" s="327">
        <f t="shared" si="184"/>
        <v>74.600000000000009</v>
      </c>
      <c r="V459" s="140">
        <f>SUM(V29+V30)</f>
        <v>74.600000000000009</v>
      </c>
      <c r="W459" s="140">
        <f>SUM(W29+W30)</f>
        <v>55.5</v>
      </c>
      <c r="X459" s="140">
        <f>SUM(X29+X30)</f>
        <v>0</v>
      </c>
      <c r="Y459" s="4"/>
      <c r="Z459" s="4"/>
    </row>
    <row r="460" spans="1:26" ht="14.25" hidden="1" customHeight="1" x14ac:dyDescent="0.2">
      <c r="A460" s="683" t="s">
        <v>372</v>
      </c>
      <c r="B460" s="683"/>
      <c r="C460" s="683"/>
      <c r="D460" s="683"/>
      <c r="E460" s="683"/>
      <c r="F460" s="683"/>
      <c r="G460" s="683"/>
      <c r="H460" s="683"/>
      <c r="I460" s="327">
        <f t="shared" si="181"/>
        <v>0.5</v>
      </c>
      <c r="J460" s="140">
        <f>SUM(J20)</f>
        <v>0.5</v>
      </c>
      <c r="K460" s="140">
        <f>SUM(K20)</f>
        <v>0</v>
      </c>
      <c r="L460" s="140">
        <f>SUM(L20)</f>
        <v>0</v>
      </c>
      <c r="M460" s="327">
        <f t="shared" si="182"/>
        <v>14.5</v>
      </c>
      <c r="N460" s="140">
        <f>SUM(N20)</f>
        <v>14.5</v>
      </c>
      <c r="O460" s="140">
        <f>SUM(O20)</f>
        <v>0</v>
      </c>
      <c r="P460" s="140">
        <f>SUM(P20)</f>
        <v>0</v>
      </c>
      <c r="Q460" s="327">
        <f t="shared" si="183"/>
        <v>14.5</v>
      </c>
      <c r="R460" s="140">
        <f>SUM(R20)</f>
        <v>14.5</v>
      </c>
      <c r="S460" s="140">
        <f>SUM(S20)</f>
        <v>0</v>
      </c>
      <c r="T460" s="140">
        <f>SUM(T20)</f>
        <v>0</v>
      </c>
      <c r="U460" s="327">
        <f t="shared" si="184"/>
        <v>14.5</v>
      </c>
      <c r="V460" s="140">
        <f>SUM(V20)</f>
        <v>14.5</v>
      </c>
      <c r="W460" s="140">
        <f>SUM(W20)</f>
        <v>0</v>
      </c>
      <c r="X460" s="140">
        <f>SUM(X20)</f>
        <v>0</v>
      </c>
      <c r="Y460" s="4"/>
      <c r="Z460" s="4"/>
    </row>
    <row r="461" spans="1:26" ht="13.5" hidden="1" customHeight="1" x14ac:dyDescent="0.2">
      <c r="A461" s="683" t="s">
        <v>373</v>
      </c>
      <c r="B461" s="683"/>
      <c r="C461" s="683"/>
      <c r="D461" s="683"/>
      <c r="E461" s="683"/>
      <c r="F461" s="683"/>
      <c r="G461" s="683"/>
      <c r="H461" s="683"/>
      <c r="I461" s="327">
        <f t="shared" si="181"/>
        <v>133.69999999999999</v>
      </c>
      <c r="J461" s="140">
        <f>SUM(J262)</f>
        <v>133.69999999999999</v>
      </c>
      <c r="K461" s="140">
        <f>SUM(K262)</f>
        <v>0</v>
      </c>
      <c r="L461" s="140">
        <f>SUM(L262)</f>
        <v>0</v>
      </c>
      <c r="M461" s="327">
        <f t="shared" si="182"/>
        <v>0</v>
      </c>
      <c r="N461" s="140">
        <f>SUM(N262)</f>
        <v>0</v>
      </c>
      <c r="O461" s="140">
        <f>SUM(O262)</f>
        <v>0</v>
      </c>
      <c r="P461" s="140">
        <f>SUM(P262)</f>
        <v>0</v>
      </c>
      <c r="Q461" s="327">
        <f t="shared" si="183"/>
        <v>145</v>
      </c>
      <c r="R461" s="140">
        <f>SUM(R262)</f>
        <v>145</v>
      </c>
      <c r="S461" s="140">
        <f>SUM(S262)</f>
        <v>0</v>
      </c>
      <c r="T461" s="140">
        <f>SUM(T262)</f>
        <v>0</v>
      </c>
      <c r="U461" s="327">
        <f t="shared" si="184"/>
        <v>145</v>
      </c>
      <c r="V461" s="140">
        <f>SUM(V262)</f>
        <v>145</v>
      </c>
      <c r="W461" s="140">
        <f>SUM(W262)</f>
        <v>0</v>
      </c>
      <c r="X461" s="140">
        <f>SUM(X262)</f>
        <v>0</v>
      </c>
      <c r="Y461" s="4"/>
      <c r="Z461" s="4"/>
    </row>
    <row r="462" spans="1:26" ht="13.5" hidden="1" customHeight="1" x14ac:dyDescent="0.2">
      <c r="A462" s="683" t="s">
        <v>374</v>
      </c>
      <c r="B462" s="683"/>
      <c r="C462" s="683"/>
      <c r="D462" s="683"/>
      <c r="E462" s="683"/>
      <c r="F462" s="683"/>
      <c r="G462" s="683"/>
      <c r="H462" s="683"/>
      <c r="I462" s="327">
        <f>SUM(J462+L462)</f>
        <v>258.2</v>
      </c>
      <c r="J462" s="140">
        <f>SUM(J265)</f>
        <v>0</v>
      </c>
      <c r="K462" s="140">
        <f>SUM(K265)</f>
        <v>0</v>
      </c>
      <c r="L462" s="140">
        <f>SUM(L265)</f>
        <v>258.2</v>
      </c>
      <c r="M462" s="327">
        <f t="shared" si="182"/>
        <v>0</v>
      </c>
      <c r="N462" s="140">
        <f>SUM(N265)</f>
        <v>0</v>
      </c>
      <c r="O462" s="140">
        <f>SUM(O265)</f>
        <v>0</v>
      </c>
      <c r="P462" s="140">
        <f>SUM(P265)</f>
        <v>0</v>
      </c>
      <c r="Q462" s="327">
        <f t="shared" si="183"/>
        <v>0</v>
      </c>
      <c r="R462" s="140">
        <f>SUM(R265)</f>
        <v>0</v>
      </c>
      <c r="S462" s="140">
        <f>SUM(S265)</f>
        <v>0</v>
      </c>
      <c r="T462" s="140">
        <f>SUM(T265)</f>
        <v>0</v>
      </c>
      <c r="U462" s="327">
        <f t="shared" si="184"/>
        <v>0</v>
      </c>
      <c r="V462" s="140">
        <f>SUM(V265)</f>
        <v>0</v>
      </c>
      <c r="W462" s="140">
        <f>SUM(W265)</f>
        <v>0</v>
      </c>
      <c r="X462" s="140">
        <f>SUM(X265)</f>
        <v>0</v>
      </c>
      <c r="Y462" s="4"/>
      <c r="Z462" s="4"/>
    </row>
    <row r="463" spans="1:26" ht="13.5" hidden="1" customHeight="1" x14ac:dyDescent="0.2">
      <c r="A463" s="703" t="s">
        <v>222</v>
      </c>
      <c r="B463" s="703"/>
      <c r="C463" s="703"/>
      <c r="D463" s="703"/>
      <c r="E463" s="703"/>
      <c r="F463" s="703"/>
      <c r="G463" s="703"/>
      <c r="H463" s="703"/>
      <c r="I463" s="328" t="e">
        <f t="shared" si="181"/>
        <v>#REF!</v>
      </c>
      <c r="J463" s="328" t="e">
        <f>SUM(J450+J451+J452+J453+J454+J455+J456+J457+J458+J459+J460+J461+J462)</f>
        <v>#REF!</v>
      </c>
      <c r="K463" s="328" t="e">
        <f>SUM(K450+K451+K452+K453+K454+K455+K456+K457+K458+K459+K460+K461+K462)</f>
        <v>#REF!</v>
      </c>
      <c r="L463" s="328" t="e">
        <f>SUM(L450+L451+L452+L453+L454+L455+L456+L457+L458+L459+L460+L461+L462)</f>
        <v>#REF!</v>
      </c>
      <c r="M463" s="329" t="e">
        <f t="shared" si="182"/>
        <v>#REF!</v>
      </c>
      <c r="N463" s="328" t="e">
        <f>SUM(N450:N462)</f>
        <v>#REF!</v>
      </c>
      <c r="O463" s="328" t="e">
        <f>SUM(O450:O462)</f>
        <v>#REF!</v>
      </c>
      <c r="P463" s="328" t="e">
        <f>SUM(P450:P462)</f>
        <v>#REF!</v>
      </c>
      <c r="Q463" s="328" t="e">
        <f t="shared" si="183"/>
        <v>#REF!</v>
      </c>
      <c r="R463" s="328" t="e">
        <f>SUM(R450+R451+R452+R453+R454+R455+R456+R457+R458+R459+R460+R461+R462)</f>
        <v>#REF!</v>
      </c>
      <c r="S463" s="328" t="e">
        <f>SUM(S450+S451+S452+S453+S454+S455+S456+S457+S458+S459+S460+S461+S462)</f>
        <v>#REF!</v>
      </c>
      <c r="T463" s="328" t="e">
        <f>SUM(T450+T451+T452+T453+T454+T455+T456+T457+T458+T459+T460+T461+T462)</f>
        <v>#REF!</v>
      </c>
      <c r="U463" s="328" t="e">
        <f t="shared" si="184"/>
        <v>#REF!</v>
      </c>
      <c r="V463" s="328" t="e">
        <f>SUM(V450+V451+V452+V453+V454+V455+V456+V457+V458+V459+V460+V461+V462)</f>
        <v>#REF!</v>
      </c>
      <c r="W463" s="328" t="e">
        <f>SUM(W450+W451+W452+W453+W454+W455+W456+W457+W458+W459+W460+W461+W462)</f>
        <v>#REF!</v>
      </c>
      <c r="X463" s="328" t="e">
        <f>SUM(X450+X451+X452+X453+X454+X455+X456+X457+X458+X459+X460+X461+X462)</f>
        <v>#REF!</v>
      </c>
      <c r="Y463" s="5"/>
      <c r="Z463" s="5"/>
    </row>
    <row r="464" spans="1:26" ht="13.5" hidden="1" customHeight="1" x14ac:dyDescent="0.2">
      <c r="A464" s="683" t="s">
        <v>288</v>
      </c>
      <c r="B464" s="683"/>
      <c r="C464" s="683"/>
      <c r="D464" s="683"/>
      <c r="E464" s="683"/>
      <c r="F464" s="683"/>
      <c r="G464" s="683"/>
      <c r="H464" s="683"/>
      <c r="I464" s="327">
        <f t="shared" si="181"/>
        <v>77.400000000000006</v>
      </c>
      <c r="J464" s="140">
        <f>SUM(J83+J85+J92+J95+J98+J100+J216+J231)</f>
        <v>77.400000000000006</v>
      </c>
      <c r="K464" s="140">
        <f>SUM(K83+K85+K92+K95+K98+K100+K216+K231)</f>
        <v>49.9</v>
      </c>
      <c r="L464" s="140">
        <f>SUM(L83+L85+L92+L95+L98+L100+L216+L231)</f>
        <v>0</v>
      </c>
      <c r="M464" s="327">
        <f t="shared" ref="M464:M481" si="185">SUM(N464+P464)</f>
        <v>77.8</v>
      </c>
      <c r="N464" s="140">
        <f>SUM(N83+N85+N92+N95+N98+N100+N216+N231)</f>
        <v>77.8</v>
      </c>
      <c r="O464" s="140">
        <f>SUM(O83+O85+O92+O95+O98+O100+O216+O231)</f>
        <v>50.4</v>
      </c>
      <c r="P464" s="140">
        <f>SUM(P83+P85+P92+P95+P98+P100+P216+P231)</f>
        <v>0</v>
      </c>
      <c r="Q464" s="327">
        <f t="shared" si="183"/>
        <v>85.999999999999986</v>
      </c>
      <c r="R464" s="140">
        <f>SUM(R83+R85+R92+R95+R98+R100+R216+R231)</f>
        <v>85.999999999999986</v>
      </c>
      <c r="S464" s="140">
        <f>SUM(S83+S85+S92+S95+S98+S100+S216+S231)</f>
        <v>50.699999999999996</v>
      </c>
      <c r="T464" s="140">
        <f>SUM(T83+T85+T92+T95+T98+T100+T216+T231)</f>
        <v>0</v>
      </c>
      <c r="U464" s="327">
        <f t="shared" si="184"/>
        <v>85.999999999999986</v>
      </c>
      <c r="V464" s="140">
        <f>SUM(V83+V85+V92+V95+V98+V100+V216+V231)</f>
        <v>85.999999999999986</v>
      </c>
      <c r="W464" s="140">
        <f>SUM(W83+W85+W92+W95+W98+W100+W216+W231)</f>
        <v>50.599999999999994</v>
      </c>
      <c r="X464" s="140">
        <f>SUM(X83+X85+X92+X95+X98+X100+X216+X231)</f>
        <v>0</v>
      </c>
      <c r="Y464" s="4"/>
      <c r="Z464" s="4"/>
    </row>
    <row r="465" spans="1:26" ht="13.5" hidden="1" customHeight="1" x14ac:dyDescent="0.2">
      <c r="A465" s="683" t="s">
        <v>289</v>
      </c>
      <c r="B465" s="683"/>
      <c r="C465" s="683"/>
      <c r="D465" s="683"/>
      <c r="E465" s="683"/>
      <c r="F465" s="683"/>
      <c r="G465" s="683"/>
      <c r="H465" s="683"/>
      <c r="I465" s="327">
        <f t="shared" si="181"/>
        <v>35.5</v>
      </c>
      <c r="J465" s="140">
        <f>SUM(J102+J104)</f>
        <v>35.5</v>
      </c>
      <c r="K465" s="140">
        <f>SUM(K102+K104)</f>
        <v>22</v>
      </c>
      <c r="L465" s="140">
        <f>SUM(L102+L104)</f>
        <v>0</v>
      </c>
      <c r="M465" s="327">
        <f t="shared" si="185"/>
        <v>41</v>
      </c>
      <c r="N465" s="140">
        <f>SUM(N102+N104)</f>
        <v>41</v>
      </c>
      <c r="O465" s="140">
        <f>SUM(O102+O104)</f>
        <v>26.700000000000003</v>
      </c>
      <c r="P465" s="140">
        <f>SUM(P102+P104)</f>
        <v>0</v>
      </c>
      <c r="Q465" s="327">
        <f t="shared" si="183"/>
        <v>40.4</v>
      </c>
      <c r="R465" s="140">
        <f>SUM(R102+R104)</f>
        <v>40.4</v>
      </c>
      <c r="S465" s="140">
        <f>SUM(S102+S104)</f>
        <v>25.299999999999997</v>
      </c>
      <c r="T465" s="140">
        <f>SUM(T102+T104)</f>
        <v>0</v>
      </c>
      <c r="U465" s="327">
        <f t="shared" si="184"/>
        <v>40.4</v>
      </c>
      <c r="V465" s="140">
        <f>SUM(V102+V104)</f>
        <v>40.4</v>
      </c>
      <c r="W465" s="140">
        <f>SUM(W102+W104)</f>
        <v>25.299999999999997</v>
      </c>
      <c r="X465" s="140">
        <f>SUM(X102+X104)</f>
        <v>0</v>
      </c>
      <c r="Y465" s="4"/>
      <c r="Z465" s="4"/>
    </row>
    <row r="466" spans="1:26" ht="13.5" hidden="1" customHeight="1" x14ac:dyDescent="0.2">
      <c r="A466" s="683" t="s">
        <v>290</v>
      </c>
      <c r="B466" s="683"/>
      <c r="C466" s="683"/>
      <c r="D466" s="683"/>
      <c r="E466" s="683"/>
      <c r="F466" s="683"/>
      <c r="G466" s="683"/>
      <c r="H466" s="683"/>
      <c r="I466" s="327">
        <f t="shared" si="181"/>
        <v>381.7</v>
      </c>
      <c r="J466" s="140">
        <f>SUM(J119)</f>
        <v>381.7</v>
      </c>
      <c r="K466" s="140">
        <f>SUM(K119)</f>
        <v>270.5</v>
      </c>
      <c r="L466" s="140">
        <f>SUM(L119)</f>
        <v>0</v>
      </c>
      <c r="M466" s="327">
        <f t="shared" si="185"/>
        <v>413.5</v>
      </c>
      <c r="N466" s="140">
        <f>SUM(N119)</f>
        <v>413.5</v>
      </c>
      <c r="O466" s="140">
        <f>SUM(O119)</f>
        <v>294.8</v>
      </c>
      <c r="P466" s="140">
        <f>SUM(P119)</f>
        <v>0</v>
      </c>
      <c r="Q466" s="327">
        <f t="shared" si="183"/>
        <v>413.5</v>
      </c>
      <c r="R466" s="140">
        <f>SUM(R119)</f>
        <v>413.5</v>
      </c>
      <c r="S466" s="140">
        <f>SUM(S119)</f>
        <v>294.8</v>
      </c>
      <c r="T466" s="140">
        <f>SUM(T119)</f>
        <v>0</v>
      </c>
      <c r="U466" s="327">
        <f t="shared" si="184"/>
        <v>413.5</v>
      </c>
      <c r="V466" s="140">
        <f>SUM(V119)</f>
        <v>413.5</v>
      </c>
      <c r="W466" s="140">
        <f>SUM(W119)</f>
        <v>294.8</v>
      </c>
      <c r="X466" s="140">
        <f>SUM(X119)</f>
        <v>0</v>
      </c>
      <c r="Y466" s="4"/>
      <c r="Z466" s="4"/>
    </row>
    <row r="467" spans="1:26" ht="13.5" hidden="1" customHeight="1" x14ac:dyDescent="0.2">
      <c r="A467" s="683" t="s">
        <v>291</v>
      </c>
      <c r="B467" s="683"/>
      <c r="C467" s="683"/>
      <c r="D467" s="683"/>
      <c r="E467" s="683"/>
      <c r="F467" s="683"/>
      <c r="G467" s="683"/>
      <c r="H467" s="683"/>
      <c r="I467" s="327">
        <f t="shared" si="181"/>
        <v>154.99999999999997</v>
      </c>
      <c r="J467" s="140">
        <f>SUM(J117-J106-J107)</f>
        <v>154.99999999999997</v>
      </c>
      <c r="K467" s="140">
        <f>SUM(K117-K106-K107)</f>
        <v>97.799999999999983</v>
      </c>
      <c r="L467" s="140">
        <f>SUM(L117-L106-L107)</f>
        <v>0</v>
      </c>
      <c r="M467" s="327">
        <f t="shared" si="185"/>
        <v>156.6</v>
      </c>
      <c r="N467" s="140">
        <f>SUM(N117-N106-N107)</f>
        <v>156.6</v>
      </c>
      <c r="O467" s="140">
        <f>SUM(O117-O106-O107)</f>
        <v>103.69999999999997</v>
      </c>
      <c r="P467" s="140">
        <f>SUM(P117-P106-P107)</f>
        <v>0</v>
      </c>
      <c r="Q467" s="327">
        <f t="shared" si="183"/>
        <v>156.6</v>
      </c>
      <c r="R467" s="140">
        <f>SUM(R117-R106-R107)</f>
        <v>156.6</v>
      </c>
      <c r="S467" s="140">
        <f>SUM(S117-S106-S107)</f>
        <v>103.49999999999997</v>
      </c>
      <c r="T467" s="140">
        <f>SUM(T117-T106-T107)</f>
        <v>0</v>
      </c>
      <c r="U467" s="327">
        <f t="shared" si="184"/>
        <v>156.6</v>
      </c>
      <c r="V467" s="140">
        <f>SUM(V117-V106-V107)</f>
        <v>156.6</v>
      </c>
      <c r="W467" s="140">
        <f>SUM(W117-W106-W107)</f>
        <v>103.49999999999997</v>
      </c>
      <c r="X467" s="140">
        <f>SUM(X117-X106-X107)</f>
        <v>0</v>
      </c>
      <c r="Y467" s="4"/>
      <c r="Z467" s="4"/>
    </row>
    <row r="468" spans="1:26" hidden="1" x14ac:dyDescent="0.2">
      <c r="A468" s="683" t="s">
        <v>292</v>
      </c>
      <c r="B468" s="683"/>
      <c r="C468" s="683"/>
      <c r="D468" s="683"/>
      <c r="E468" s="683"/>
      <c r="F468" s="683"/>
      <c r="G468" s="683"/>
      <c r="H468" s="683"/>
      <c r="I468" s="327">
        <f t="shared" si="181"/>
        <v>243.6</v>
      </c>
      <c r="J468" s="140">
        <f>SUM(J87+J89+J126+J127+J128+J187+J186+J214)</f>
        <v>243.6</v>
      </c>
      <c r="K468" s="140">
        <f>SUM(K87+K89+K126+K127+K128+K187+K186+K214)</f>
        <v>183.3</v>
      </c>
      <c r="L468" s="140">
        <f>SUM(L87+L89+L126+L127+L128+L187+L186+L214)</f>
        <v>0</v>
      </c>
      <c r="M468" s="327">
        <f t="shared" si="185"/>
        <v>275.10000000000002</v>
      </c>
      <c r="N468" s="140">
        <f>SUM(N87+N89+N126+N127+N128+N187+N186+N214)</f>
        <v>275.10000000000002</v>
      </c>
      <c r="O468" s="140">
        <f>SUM(O87+O89+O126+O127+O128+O187+O186+O214)</f>
        <v>209.5</v>
      </c>
      <c r="P468" s="140">
        <f>SUM(P87+P89+P126+P127+P128+P187+P186+P214)</f>
        <v>0</v>
      </c>
      <c r="Q468" s="327">
        <f t="shared" si="183"/>
        <v>246.2</v>
      </c>
      <c r="R468" s="140">
        <f>SUM(R87+R89+R126+R127+R128+R187+R186+R214)</f>
        <v>246.2</v>
      </c>
      <c r="S468" s="140">
        <f>SUM(S87+S89+S126+S127+S128+S187+S186+S214)</f>
        <v>188.4</v>
      </c>
      <c r="T468" s="140">
        <f>SUM(T87+T89+T126+T127+T128+T187+T186+T214)</f>
        <v>0</v>
      </c>
      <c r="U468" s="327">
        <f t="shared" si="184"/>
        <v>246.2</v>
      </c>
      <c r="V468" s="140">
        <f>SUM(V87+V89+V126+V127+V128+V187+V186+V214)</f>
        <v>246.2</v>
      </c>
      <c r="W468" s="140">
        <f>SUM(W87+W89+W126+W127+W128+W187+W186+W214)</f>
        <v>188.3</v>
      </c>
      <c r="X468" s="140">
        <f>SUM(X87+X89+X126+X127+X128+X187+X186+X214)</f>
        <v>0</v>
      </c>
      <c r="Y468" s="4"/>
      <c r="Z468" s="4"/>
    </row>
    <row r="469" spans="1:26" ht="13.5" hidden="1" customHeight="1" x14ac:dyDescent="0.2">
      <c r="A469" s="693" t="s">
        <v>276</v>
      </c>
      <c r="B469" s="693"/>
      <c r="C469" s="693"/>
      <c r="D469" s="693"/>
      <c r="E469" s="693"/>
      <c r="F469" s="693"/>
      <c r="G469" s="693"/>
      <c r="H469" s="693"/>
      <c r="I469" s="330">
        <f t="shared" si="181"/>
        <v>893.2</v>
      </c>
      <c r="J469" s="330">
        <f>SUM(J464+J465+J466+J467+J468)</f>
        <v>893.2</v>
      </c>
      <c r="K469" s="330">
        <f>SUM(K464+K465+K466+K467+K468)</f>
        <v>623.5</v>
      </c>
      <c r="L469" s="330">
        <f>SUM(L464+L465+L466+L467+L468)</f>
        <v>0</v>
      </c>
      <c r="M469" s="327">
        <f t="shared" si="185"/>
        <v>964</v>
      </c>
      <c r="N469" s="330">
        <f>SUM(N464+N465+N466+N467+N468)</f>
        <v>964</v>
      </c>
      <c r="O469" s="330">
        <f>SUM(O464+O465+O466+O467+O468)</f>
        <v>685.09999999999991</v>
      </c>
      <c r="P469" s="330">
        <f>SUM(P464+P465+P466+P467+P468)</f>
        <v>0</v>
      </c>
      <c r="Q469" s="327">
        <f t="shared" si="183"/>
        <v>942.7</v>
      </c>
      <c r="R469" s="330">
        <f>SUM(R464+R465+R466+R467+R468)</f>
        <v>942.7</v>
      </c>
      <c r="S469" s="330">
        <f>SUM(S464+S465+S466+S467+S468)</f>
        <v>662.69999999999993</v>
      </c>
      <c r="T469" s="330">
        <f>SUM(T464+T465+T466+T467+T468)</f>
        <v>0</v>
      </c>
      <c r="U469" s="330">
        <f t="shared" si="184"/>
        <v>942.7</v>
      </c>
      <c r="V469" s="330">
        <f>SUM(V464+V465+V466+V467+V468)</f>
        <v>942.7</v>
      </c>
      <c r="W469" s="330">
        <f>SUM(W464+W465+W466+W467+W468)</f>
        <v>662.5</v>
      </c>
      <c r="X469" s="330">
        <f>SUM(X464+X465+X466+X467+X468)</f>
        <v>0</v>
      </c>
      <c r="Y469" s="5"/>
      <c r="Z469" s="5"/>
    </row>
    <row r="470" spans="1:26" ht="13.5" hidden="1" customHeight="1" x14ac:dyDescent="0.2">
      <c r="A470" s="694" t="s">
        <v>293</v>
      </c>
      <c r="B470" s="694"/>
      <c r="C470" s="694"/>
      <c r="D470" s="694"/>
      <c r="E470" s="694"/>
      <c r="F470" s="694"/>
      <c r="G470" s="694"/>
      <c r="H470" s="694"/>
      <c r="I470" s="327">
        <f t="shared" si="181"/>
        <v>0</v>
      </c>
      <c r="J470" s="331">
        <f>SUM(J414+J428)</f>
        <v>0</v>
      </c>
      <c r="K470" s="331">
        <f>SUM(K414+K428)</f>
        <v>0</v>
      </c>
      <c r="L470" s="331">
        <f>SUM(L414+L428)</f>
        <v>0</v>
      </c>
      <c r="M470" s="327">
        <f t="shared" si="185"/>
        <v>0</v>
      </c>
      <c r="N470" s="331">
        <f>SUM(N414+N428)</f>
        <v>0</v>
      </c>
      <c r="O470" s="331">
        <f>SUM(O414+O428)</f>
        <v>0</v>
      </c>
      <c r="P470" s="331">
        <f>SUM(P414+P428)</f>
        <v>0</v>
      </c>
      <c r="Q470" s="327">
        <f t="shared" si="183"/>
        <v>0</v>
      </c>
      <c r="R470" s="331">
        <f>SUM(R414+R428)</f>
        <v>0</v>
      </c>
      <c r="S470" s="331">
        <f>SUM(S414+S428)</f>
        <v>0</v>
      </c>
      <c r="T470" s="331">
        <f>SUM(T414+T428)</f>
        <v>0</v>
      </c>
      <c r="U470" s="327">
        <f t="shared" si="184"/>
        <v>0</v>
      </c>
      <c r="V470" s="331">
        <f>SUM(V414+V428)</f>
        <v>0</v>
      </c>
      <c r="W470" s="331">
        <f>SUM(W414+W428)</f>
        <v>0</v>
      </c>
      <c r="X470" s="331">
        <f>SUM(X414+X428)</f>
        <v>0</v>
      </c>
      <c r="Y470" s="4"/>
      <c r="Z470" s="4"/>
    </row>
    <row r="471" spans="1:26" ht="13.5" hidden="1" customHeight="1" x14ac:dyDescent="0.2">
      <c r="A471" s="692" t="s">
        <v>294</v>
      </c>
      <c r="B471" s="692"/>
      <c r="C471" s="692"/>
      <c r="D471" s="692"/>
      <c r="E471" s="692"/>
      <c r="F471" s="692"/>
      <c r="G471" s="692"/>
      <c r="H471" s="692"/>
      <c r="I471" s="327">
        <f t="shared" si="181"/>
        <v>2.2000000000000002</v>
      </c>
      <c r="J471" s="140">
        <f>SUM(J375+J377+J381)</f>
        <v>2.2000000000000002</v>
      </c>
      <c r="K471" s="140">
        <f>SUM(K375+K377+K381)</f>
        <v>0</v>
      </c>
      <c r="L471" s="140">
        <f>SUM(L375+L377+L381)</f>
        <v>0</v>
      </c>
      <c r="M471" s="327">
        <f t="shared" si="185"/>
        <v>0</v>
      </c>
      <c r="N471" s="140">
        <f>SUM(N375+N377+N381)</f>
        <v>0</v>
      </c>
      <c r="O471" s="140">
        <f>SUM(O375+O377+O381)</f>
        <v>0</v>
      </c>
      <c r="P471" s="140">
        <f>SUM(P375+P377+P381)</f>
        <v>0</v>
      </c>
      <c r="Q471" s="327">
        <f t="shared" si="183"/>
        <v>0</v>
      </c>
      <c r="R471" s="140">
        <f>SUM(R375+R377+R381)</f>
        <v>0</v>
      </c>
      <c r="S471" s="140">
        <f>SUM(S375+S377+S381)</f>
        <v>0</v>
      </c>
      <c r="T471" s="140">
        <f>SUM(T375+T377+T381)</f>
        <v>0</v>
      </c>
      <c r="U471" s="327">
        <f t="shared" si="184"/>
        <v>0</v>
      </c>
      <c r="V471" s="140">
        <f>SUM(V375+V377+V381)</f>
        <v>0</v>
      </c>
      <c r="W471" s="140">
        <f>SUM(W375+W377+W381)</f>
        <v>0</v>
      </c>
      <c r="X471" s="140">
        <f>SUM(X375+X377+X381)</f>
        <v>0</v>
      </c>
      <c r="Y471" s="4"/>
      <c r="Z471" s="4"/>
    </row>
    <row r="472" spans="1:26" ht="13.5" hidden="1" customHeight="1" x14ac:dyDescent="0.2">
      <c r="A472" s="692" t="s">
        <v>295</v>
      </c>
      <c r="B472" s="692"/>
      <c r="C472" s="692"/>
      <c r="D472" s="692"/>
      <c r="E472" s="692"/>
      <c r="F472" s="692"/>
      <c r="G472" s="692"/>
      <c r="H472" s="692"/>
      <c r="I472" s="327">
        <f t="shared" si="181"/>
        <v>0</v>
      </c>
      <c r="J472" s="140">
        <f>SUM(J420)</f>
        <v>0</v>
      </c>
      <c r="K472" s="140">
        <f>SUM(K420)</f>
        <v>0</v>
      </c>
      <c r="L472" s="140">
        <f>SUM(L420)</f>
        <v>0</v>
      </c>
      <c r="M472" s="327">
        <f t="shared" si="185"/>
        <v>0</v>
      </c>
      <c r="N472" s="140">
        <f>SUM(N420)</f>
        <v>0</v>
      </c>
      <c r="O472" s="140">
        <f>SUM(O420)</f>
        <v>0</v>
      </c>
      <c r="P472" s="140">
        <f>SUM(P420)</f>
        <v>0</v>
      </c>
      <c r="Q472" s="327">
        <f t="shared" si="183"/>
        <v>0</v>
      </c>
      <c r="R472" s="140">
        <f>SUM(R420)</f>
        <v>0</v>
      </c>
      <c r="S472" s="140">
        <f>SUM(S420)</f>
        <v>0</v>
      </c>
      <c r="T472" s="140">
        <f>SUM(T420)</f>
        <v>0</v>
      </c>
      <c r="U472" s="327">
        <f t="shared" si="184"/>
        <v>0</v>
      </c>
      <c r="V472" s="140">
        <f>SUM(V420)</f>
        <v>0</v>
      </c>
      <c r="W472" s="140">
        <f>SUM(W420)</f>
        <v>0</v>
      </c>
      <c r="X472" s="140">
        <f>SUM(X420)</f>
        <v>0</v>
      </c>
      <c r="Y472" s="4"/>
      <c r="Z472" s="4"/>
    </row>
    <row r="473" spans="1:26" ht="13.5" hidden="1" customHeight="1" x14ac:dyDescent="0.2">
      <c r="A473" s="692" t="s">
        <v>223</v>
      </c>
      <c r="B473" s="692"/>
      <c r="C473" s="692"/>
      <c r="D473" s="692"/>
      <c r="E473" s="692"/>
      <c r="F473" s="692"/>
      <c r="G473" s="692"/>
      <c r="H473" s="692"/>
      <c r="I473" s="332">
        <f t="shared" si="181"/>
        <v>2.2000000000000002</v>
      </c>
      <c r="J473" s="332">
        <f>SUM(J470+J471+J472)</f>
        <v>2.2000000000000002</v>
      </c>
      <c r="K473" s="332">
        <f>SUM(K470+K471+K472)</f>
        <v>0</v>
      </c>
      <c r="L473" s="332">
        <f>SUM(L470+L471+L472)</f>
        <v>0</v>
      </c>
      <c r="M473" s="327">
        <f t="shared" si="185"/>
        <v>0</v>
      </c>
      <c r="N473" s="332">
        <f>SUM(N470+N471+N472)</f>
        <v>0</v>
      </c>
      <c r="O473" s="332">
        <f>SUM(O470+O471+O472)</f>
        <v>0</v>
      </c>
      <c r="P473" s="332">
        <f>SUM(P470+P471+P472)</f>
        <v>0</v>
      </c>
      <c r="Q473" s="327">
        <f t="shared" si="183"/>
        <v>0</v>
      </c>
      <c r="R473" s="332">
        <f>SUM(R470+R471+R472)</f>
        <v>0</v>
      </c>
      <c r="S473" s="332">
        <f>SUM(S470+S471+S472)</f>
        <v>0</v>
      </c>
      <c r="T473" s="332">
        <f>SUM(T470+T471+T472)</f>
        <v>0</v>
      </c>
      <c r="U473" s="332">
        <f t="shared" si="184"/>
        <v>0</v>
      </c>
      <c r="V473" s="332">
        <f>SUM(V470+V471+V472)</f>
        <v>0</v>
      </c>
      <c r="W473" s="332">
        <f>SUM(W470+W471+W472)</f>
        <v>0</v>
      </c>
      <c r="X473" s="332">
        <f>SUM(X470+X471+X472)</f>
        <v>0</v>
      </c>
      <c r="Y473" s="5"/>
      <c r="Z473" s="5"/>
    </row>
    <row r="474" spans="1:26" ht="13.5" hidden="1" customHeight="1" x14ac:dyDescent="0.2">
      <c r="A474" s="693" t="s">
        <v>224</v>
      </c>
      <c r="B474" s="693"/>
      <c r="C474" s="693"/>
      <c r="D474" s="693"/>
      <c r="E474" s="693"/>
      <c r="F474" s="693"/>
      <c r="G474" s="693"/>
      <c r="H474" s="693"/>
      <c r="I474" s="327">
        <f t="shared" si="181"/>
        <v>0</v>
      </c>
      <c r="J474" s="140">
        <f>SUM(J393)</f>
        <v>0</v>
      </c>
      <c r="K474" s="140">
        <f>SUM(K393)</f>
        <v>0</v>
      </c>
      <c r="L474" s="140">
        <f>SUM(L393)</f>
        <v>0</v>
      </c>
      <c r="M474" s="327">
        <f t="shared" si="185"/>
        <v>0</v>
      </c>
      <c r="N474" s="140">
        <f>SUM(N393)</f>
        <v>0</v>
      </c>
      <c r="O474" s="140">
        <f>SUM(O393)</f>
        <v>0</v>
      </c>
      <c r="P474" s="140">
        <f>SUM(P393)</f>
        <v>0</v>
      </c>
      <c r="Q474" s="327">
        <f t="shared" si="183"/>
        <v>579</v>
      </c>
      <c r="R474" s="140">
        <f>SUM(R393)</f>
        <v>0</v>
      </c>
      <c r="S474" s="140">
        <f>SUM(S393)</f>
        <v>0</v>
      </c>
      <c r="T474" s="140">
        <f>SUM(T393)</f>
        <v>579</v>
      </c>
      <c r="U474" s="327">
        <f t="shared" si="184"/>
        <v>579</v>
      </c>
      <c r="V474" s="140">
        <f>SUM(V393)</f>
        <v>0</v>
      </c>
      <c r="W474" s="140">
        <f>SUM(W393)</f>
        <v>0</v>
      </c>
      <c r="X474" s="140">
        <f>SUM(X393)</f>
        <v>579</v>
      </c>
      <c r="Y474" s="4"/>
      <c r="Z474" s="4"/>
    </row>
    <row r="475" spans="1:26" ht="13.5" hidden="1" customHeight="1" x14ac:dyDescent="0.2">
      <c r="A475" s="693" t="s">
        <v>225</v>
      </c>
      <c r="B475" s="693"/>
      <c r="C475" s="693"/>
      <c r="D475" s="693"/>
      <c r="E475" s="693"/>
      <c r="F475" s="693"/>
      <c r="G475" s="693"/>
      <c r="H475" s="693"/>
      <c r="I475" s="327">
        <f t="shared" si="181"/>
        <v>0</v>
      </c>
      <c r="J475" s="140"/>
      <c r="K475" s="331"/>
      <c r="L475" s="122"/>
      <c r="M475" s="327">
        <f t="shared" si="185"/>
        <v>0</v>
      </c>
      <c r="N475" s="122"/>
      <c r="O475" s="331"/>
      <c r="P475" s="122"/>
      <c r="Q475" s="327">
        <f t="shared" si="183"/>
        <v>0</v>
      </c>
      <c r="R475" s="122"/>
      <c r="S475" s="331"/>
      <c r="T475" s="122"/>
      <c r="U475" s="327">
        <f t="shared" si="184"/>
        <v>0</v>
      </c>
      <c r="V475" s="122"/>
      <c r="W475" s="331"/>
      <c r="X475" s="122"/>
      <c r="Y475" s="4"/>
      <c r="Z475" s="4"/>
    </row>
    <row r="476" spans="1:26" ht="13.5" hidden="1" customHeight="1" x14ac:dyDescent="0.2">
      <c r="A476" s="693" t="s">
        <v>226</v>
      </c>
      <c r="B476" s="693"/>
      <c r="C476" s="693"/>
      <c r="D476" s="693"/>
      <c r="E476" s="693"/>
      <c r="F476" s="693"/>
      <c r="G476" s="693"/>
      <c r="H476" s="693"/>
      <c r="I476" s="330">
        <f t="shared" si="181"/>
        <v>0</v>
      </c>
      <c r="J476" s="330">
        <f>SUM(J474+J475)</f>
        <v>0</v>
      </c>
      <c r="K476" s="330">
        <f>SUM(K474+K475)</f>
        <v>0</v>
      </c>
      <c r="L476" s="330">
        <f>SUM(L474+L475)</f>
        <v>0</v>
      </c>
      <c r="M476" s="327">
        <f t="shared" si="185"/>
        <v>0</v>
      </c>
      <c r="N476" s="330">
        <f>SUM(N474+N475)</f>
        <v>0</v>
      </c>
      <c r="O476" s="330">
        <f>SUM(O474+O475)</f>
        <v>0</v>
      </c>
      <c r="P476" s="330">
        <f>SUM(P474+P475)</f>
        <v>0</v>
      </c>
      <c r="Q476" s="327">
        <f t="shared" si="183"/>
        <v>579</v>
      </c>
      <c r="R476" s="330">
        <f>SUM(R474+R475)</f>
        <v>0</v>
      </c>
      <c r="S476" s="330">
        <f>SUM(S474+S475)</f>
        <v>0</v>
      </c>
      <c r="T476" s="330">
        <f>SUM(T474+T475)</f>
        <v>579</v>
      </c>
      <c r="U476" s="330">
        <f t="shared" si="184"/>
        <v>579</v>
      </c>
      <c r="V476" s="330">
        <f>SUM(V474+V475)</f>
        <v>0</v>
      </c>
      <c r="W476" s="330">
        <f>SUM(W474+W475)</f>
        <v>0</v>
      </c>
      <c r="X476" s="330">
        <f>SUM(X474+X475)</f>
        <v>579</v>
      </c>
      <c r="Y476" s="5"/>
      <c r="Z476" s="5"/>
    </row>
    <row r="477" spans="1:26" ht="13.5" hidden="1" customHeight="1" x14ac:dyDescent="0.2">
      <c r="A477" s="691" t="s">
        <v>227</v>
      </c>
      <c r="B477" s="691"/>
      <c r="C477" s="691"/>
      <c r="D477" s="691"/>
      <c r="E477" s="691"/>
      <c r="F477" s="691"/>
      <c r="G477" s="691"/>
      <c r="H477" s="691"/>
      <c r="I477" s="327">
        <f t="shared" si="181"/>
        <v>0</v>
      </c>
      <c r="J477" s="140"/>
      <c r="K477" s="331"/>
      <c r="L477" s="122"/>
      <c r="M477" s="327">
        <f t="shared" si="185"/>
        <v>0</v>
      </c>
      <c r="N477" s="122"/>
      <c r="O477" s="331"/>
      <c r="P477" s="122"/>
      <c r="Q477" s="327">
        <f t="shared" si="183"/>
        <v>0</v>
      </c>
      <c r="R477" s="122"/>
      <c r="S477" s="331"/>
      <c r="T477" s="122"/>
      <c r="U477" s="327">
        <f t="shared" si="184"/>
        <v>0</v>
      </c>
      <c r="V477" s="122"/>
      <c r="W477" s="331"/>
      <c r="X477" s="122"/>
      <c r="Y477" s="4"/>
      <c r="Z477" s="4"/>
    </row>
    <row r="478" spans="1:26" ht="13.5" hidden="1" customHeight="1" x14ac:dyDescent="0.2">
      <c r="A478" s="691" t="s">
        <v>228</v>
      </c>
      <c r="B478" s="691"/>
      <c r="C478" s="691"/>
      <c r="D478" s="691"/>
      <c r="E478" s="691"/>
      <c r="F478" s="691"/>
      <c r="G478" s="691"/>
      <c r="H478" s="691"/>
      <c r="I478" s="327" t="e">
        <f t="shared" si="181"/>
        <v>#REF!</v>
      </c>
      <c r="J478" s="140" t="e">
        <f>SUM(#REF!)</f>
        <v>#REF!</v>
      </c>
      <c r="K478" s="140" t="e">
        <f>SUM(#REF!)</f>
        <v>#REF!</v>
      </c>
      <c r="L478" s="140" t="e">
        <f>SUM(#REF!)</f>
        <v>#REF!</v>
      </c>
      <c r="M478" s="327" t="e">
        <f t="shared" si="185"/>
        <v>#REF!</v>
      </c>
      <c r="N478" s="140" t="e">
        <f>SUM(#REF!)</f>
        <v>#REF!</v>
      </c>
      <c r="O478" s="140" t="e">
        <f>SUM(#REF!)</f>
        <v>#REF!</v>
      </c>
      <c r="P478" s="140" t="e">
        <f>SUM(#REF!)</f>
        <v>#REF!</v>
      </c>
      <c r="Q478" s="327" t="e">
        <f t="shared" si="183"/>
        <v>#REF!</v>
      </c>
      <c r="R478" s="140" t="e">
        <f>SUM(#REF!)</f>
        <v>#REF!</v>
      </c>
      <c r="S478" s="140" t="e">
        <f>SUM(#REF!)</f>
        <v>#REF!</v>
      </c>
      <c r="T478" s="140" t="e">
        <f>SUM(#REF!)</f>
        <v>#REF!</v>
      </c>
      <c r="U478" s="327" t="e">
        <f t="shared" si="184"/>
        <v>#REF!</v>
      </c>
      <c r="V478" s="140" t="e">
        <f>SUM(#REF!)</f>
        <v>#REF!</v>
      </c>
      <c r="W478" s="140" t="e">
        <f>SUM(#REF!)</f>
        <v>#REF!</v>
      </c>
      <c r="X478" s="140" t="e">
        <f>SUM(#REF!)</f>
        <v>#REF!</v>
      </c>
      <c r="Y478" s="4"/>
      <c r="Z478" s="4"/>
    </row>
    <row r="479" spans="1:26" ht="13.5" hidden="1" customHeight="1" x14ac:dyDescent="0.2">
      <c r="A479" s="691" t="s">
        <v>229</v>
      </c>
      <c r="B479" s="691"/>
      <c r="C479" s="691"/>
      <c r="D479" s="691"/>
      <c r="E479" s="691"/>
      <c r="F479" s="691"/>
      <c r="G479" s="691"/>
      <c r="H479" s="691"/>
      <c r="I479" s="333" t="e">
        <f t="shared" si="181"/>
        <v>#REF!</v>
      </c>
      <c r="J479" s="333" t="e">
        <f>SUM(J477+J478)</f>
        <v>#REF!</v>
      </c>
      <c r="K479" s="333" t="e">
        <f>SUM(K477+K478)</f>
        <v>#REF!</v>
      </c>
      <c r="L479" s="333" t="e">
        <f>SUM(L477+L478)</f>
        <v>#REF!</v>
      </c>
      <c r="M479" s="327" t="e">
        <f t="shared" si="185"/>
        <v>#REF!</v>
      </c>
      <c r="N479" s="333" t="e">
        <f>SUM(N477+N478)</f>
        <v>#REF!</v>
      </c>
      <c r="O479" s="333" t="e">
        <f>SUM(O477+O478)</f>
        <v>#REF!</v>
      </c>
      <c r="P479" s="333" t="e">
        <f>SUM(P477+P478)</f>
        <v>#REF!</v>
      </c>
      <c r="Q479" s="327" t="e">
        <f t="shared" si="183"/>
        <v>#REF!</v>
      </c>
      <c r="R479" s="333" t="e">
        <f>SUM(R477+R478)</f>
        <v>#REF!</v>
      </c>
      <c r="S479" s="333" t="e">
        <f>SUM(S477+S478)</f>
        <v>#REF!</v>
      </c>
      <c r="T479" s="333" t="e">
        <f>SUM(T477+T478)</f>
        <v>#REF!</v>
      </c>
      <c r="U479" s="333" t="e">
        <f t="shared" si="184"/>
        <v>#REF!</v>
      </c>
      <c r="V479" s="333" t="e">
        <f>SUM(V477+V478)</f>
        <v>#REF!</v>
      </c>
      <c r="W479" s="333" t="e">
        <f>SUM(W477+W478)</f>
        <v>#REF!</v>
      </c>
      <c r="X479" s="333" t="e">
        <f>SUM(X477+X478)</f>
        <v>#REF!</v>
      </c>
      <c r="Y479" s="5"/>
      <c r="Z479" s="5"/>
    </row>
    <row r="480" spans="1:26" ht="13.5" hidden="1" customHeight="1" x14ac:dyDescent="0.2">
      <c r="A480" s="706" t="s">
        <v>230</v>
      </c>
      <c r="B480" s="706"/>
      <c r="C480" s="706"/>
      <c r="D480" s="706"/>
      <c r="E480" s="706"/>
      <c r="F480" s="706"/>
      <c r="G480" s="706"/>
      <c r="H480" s="706"/>
      <c r="I480" s="327" t="e">
        <f t="shared" si="181"/>
        <v>#REF!</v>
      </c>
      <c r="J480" s="122" t="e">
        <f>SUM(J395+#REF!)</f>
        <v>#REF!</v>
      </c>
      <c r="K480" s="122" t="e">
        <f>SUM(K395+#REF!)</f>
        <v>#REF!</v>
      </c>
      <c r="L480" s="122" t="e">
        <f>SUM(L395+#REF!)</f>
        <v>#REF!</v>
      </c>
      <c r="M480" s="327" t="e">
        <f t="shared" si="185"/>
        <v>#REF!</v>
      </c>
      <c r="N480" s="122" t="e">
        <f>SUM(N395+#REF!)</f>
        <v>#REF!</v>
      </c>
      <c r="O480" s="122" t="e">
        <f>SUM(O395+#REF!)</f>
        <v>#REF!</v>
      </c>
      <c r="P480" s="122" t="e">
        <f>SUM(P395+#REF!)</f>
        <v>#REF!</v>
      </c>
      <c r="Q480" s="327" t="e">
        <f t="shared" si="183"/>
        <v>#REF!</v>
      </c>
      <c r="R480" s="122" t="e">
        <f>SUM(R395+#REF!)</f>
        <v>#REF!</v>
      </c>
      <c r="S480" s="122" t="e">
        <f>SUM(S395+#REF!)</f>
        <v>#REF!</v>
      </c>
      <c r="T480" s="122" t="e">
        <f>SUM(T395+#REF!)</f>
        <v>#REF!</v>
      </c>
      <c r="U480" s="327" t="e">
        <f t="shared" si="184"/>
        <v>#REF!</v>
      </c>
      <c r="V480" s="122" t="e">
        <f>SUM(V395+#REF!)</f>
        <v>#REF!</v>
      </c>
      <c r="W480" s="122" t="e">
        <f>SUM(W395+#REF!)</f>
        <v>#REF!</v>
      </c>
      <c r="X480" s="122" t="e">
        <f>SUM(X395+#REF!)</f>
        <v>#REF!</v>
      </c>
      <c r="Y480" s="4"/>
      <c r="Z480" s="4"/>
    </row>
    <row r="481" spans="1:26" ht="13.5" hidden="1" customHeight="1" x14ac:dyDescent="0.2">
      <c r="A481" s="706" t="s">
        <v>231</v>
      </c>
      <c r="B481" s="706"/>
      <c r="C481" s="706"/>
      <c r="D481" s="706"/>
      <c r="E481" s="706"/>
      <c r="F481" s="706"/>
      <c r="G481" s="706"/>
      <c r="H481" s="706"/>
      <c r="I481" s="327">
        <f t="shared" si="181"/>
        <v>0</v>
      </c>
      <c r="J481" s="331">
        <f>SUM(J298+J283)</f>
        <v>0</v>
      </c>
      <c r="K481" s="331">
        <f>SUM(K298+K283)</f>
        <v>0</v>
      </c>
      <c r="L481" s="331">
        <f>SUM(L298+L283)</f>
        <v>0</v>
      </c>
      <c r="M481" s="327">
        <f t="shared" si="185"/>
        <v>0</v>
      </c>
      <c r="N481" s="331">
        <f>SUM(N298+N283)</f>
        <v>0</v>
      </c>
      <c r="O481" s="331">
        <f>SUM(O298+O283)</f>
        <v>0</v>
      </c>
      <c r="P481" s="331">
        <f>SUM(P298+P283)</f>
        <v>0</v>
      </c>
      <c r="Q481" s="327">
        <f t="shared" si="183"/>
        <v>0</v>
      </c>
      <c r="R481" s="331">
        <f>SUM(R298+R283)</f>
        <v>0</v>
      </c>
      <c r="S481" s="331">
        <f>SUM(S298+S283)</f>
        <v>0</v>
      </c>
      <c r="T481" s="331">
        <f>SUM(T298+T283)</f>
        <v>0</v>
      </c>
      <c r="U481" s="327">
        <f t="shared" si="184"/>
        <v>0</v>
      </c>
      <c r="V481" s="331">
        <f>SUM(V298+V283)</f>
        <v>0</v>
      </c>
      <c r="W481" s="331">
        <f>SUM(W298+W283)</f>
        <v>0</v>
      </c>
      <c r="X481" s="331">
        <f>SUM(X298+X283)</f>
        <v>0</v>
      </c>
      <c r="Y481" s="4"/>
      <c r="Z481" s="4"/>
    </row>
    <row r="482" spans="1:26" ht="14.25" hidden="1" customHeight="1" x14ac:dyDescent="0.2">
      <c r="A482" s="706" t="s">
        <v>232</v>
      </c>
      <c r="B482" s="706"/>
      <c r="C482" s="706"/>
      <c r="D482" s="706"/>
      <c r="E482" s="706"/>
      <c r="F482" s="706"/>
      <c r="G482" s="706"/>
      <c r="H482" s="706"/>
      <c r="I482" s="327" t="e">
        <f t="shared" si="181"/>
        <v>#REF!</v>
      </c>
      <c r="J482" s="331" t="e">
        <f>SUM(#REF!)</f>
        <v>#REF!</v>
      </c>
      <c r="K482" s="331" t="e">
        <f>SUM(#REF!)</f>
        <v>#REF!</v>
      </c>
      <c r="L482" s="331" t="e">
        <f>SUM(#REF!)</f>
        <v>#REF!</v>
      </c>
      <c r="M482" s="327" t="e">
        <f t="shared" ref="M482:M501" si="186">SUM(N482+P482)</f>
        <v>#REF!</v>
      </c>
      <c r="N482" s="331" t="e">
        <f>SUM(#REF!)</f>
        <v>#REF!</v>
      </c>
      <c r="O482" s="331" t="e">
        <f>SUM(#REF!)</f>
        <v>#REF!</v>
      </c>
      <c r="P482" s="331" t="e">
        <f>SUM(#REF!)</f>
        <v>#REF!</v>
      </c>
      <c r="Q482" s="327" t="e">
        <f t="shared" ref="Q482:Q501" si="187">SUM(R482+T482)</f>
        <v>#REF!</v>
      </c>
      <c r="R482" s="331" t="e">
        <f>SUM(#REF!)</f>
        <v>#REF!</v>
      </c>
      <c r="S482" s="331" t="e">
        <f>SUM(#REF!)</f>
        <v>#REF!</v>
      </c>
      <c r="T482" s="331" t="e">
        <f>SUM(#REF!)</f>
        <v>#REF!</v>
      </c>
      <c r="U482" s="327" t="e">
        <f t="shared" ref="U482:U501" si="188">SUM(V482+X482)</f>
        <v>#REF!</v>
      </c>
      <c r="V482" s="331" t="e">
        <f>SUM(#REF!)</f>
        <v>#REF!</v>
      </c>
      <c r="W482" s="331" t="e">
        <f>SUM(#REF!)</f>
        <v>#REF!</v>
      </c>
      <c r="X482" s="331" t="e">
        <f>SUM(#REF!)</f>
        <v>#REF!</v>
      </c>
      <c r="Y482" s="4"/>
      <c r="Z482" s="4"/>
    </row>
    <row r="483" spans="1:26" ht="14.25" hidden="1" customHeight="1" x14ac:dyDescent="0.2">
      <c r="A483" s="706" t="s">
        <v>233</v>
      </c>
      <c r="B483" s="706"/>
      <c r="C483" s="706"/>
      <c r="D483" s="706"/>
      <c r="E483" s="706"/>
      <c r="F483" s="706"/>
      <c r="G483" s="706"/>
      <c r="H483" s="706"/>
      <c r="I483" s="327" t="e">
        <f t="shared" ref="I483:I501" si="189">SUM(J483+L483)</f>
        <v>#REF!</v>
      </c>
      <c r="J483" s="334" t="e">
        <f>SUM(J480+J481+J482)</f>
        <v>#REF!</v>
      </c>
      <c r="K483" s="334" t="e">
        <f>SUM(K480+K481+K482)</f>
        <v>#REF!</v>
      </c>
      <c r="L483" s="334" t="e">
        <f>SUM(L480+L481+L482)</f>
        <v>#REF!</v>
      </c>
      <c r="M483" s="327" t="e">
        <f t="shared" si="186"/>
        <v>#REF!</v>
      </c>
      <c r="N483" s="334" t="e">
        <f>SUM(N480+N481+N482)</f>
        <v>#REF!</v>
      </c>
      <c r="O483" s="334" t="e">
        <f>SUM(O480+O481+O482)</f>
        <v>#REF!</v>
      </c>
      <c r="P483" s="334" t="e">
        <f>SUM(P480+P481+P482)</f>
        <v>#REF!</v>
      </c>
      <c r="Q483" s="327" t="e">
        <f t="shared" si="187"/>
        <v>#REF!</v>
      </c>
      <c r="R483" s="334" t="e">
        <f>SUM(R480+R481+R482)</f>
        <v>#REF!</v>
      </c>
      <c r="S483" s="334" t="e">
        <f>SUM(S480+S481+S482)</f>
        <v>#REF!</v>
      </c>
      <c r="T483" s="334" t="e">
        <f>SUM(T480+T481+T482)</f>
        <v>#REF!</v>
      </c>
      <c r="U483" s="334" t="e">
        <f t="shared" si="188"/>
        <v>#REF!</v>
      </c>
      <c r="V483" s="334" t="e">
        <f>SUM(V480+V481+V482)</f>
        <v>#REF!</v>
      </c>
      <c r="W483" s="334" t="e">
        <f>SUM(W480+W481+W482)</f>
        <v>#REF!</v>
      </c>
      <c r="X483" s="334" t="e">
        <f>SUM(X480+X481+X482)</f>
        <v>#REF!</v>
      </c>
      <c r="Y483" s="5"/>
      <c r="Z483" s="5"/>
    </row>
    <row r="484" spans="1:26" ht="13.5" hidden="1" customHeight="1" x14ac:dyDescent="0.2">
      <c r="A484" s="703" t="s">
        <v>234</v>
      </c>
      <c r="B484" s="703"/>
      <c r="C484" s="703"/>
      <c r="D484" s="703"/>
      <c r="E484" s="703"/>
      <c r="F484" s="703"/>
      <c r="G484" s="703"/>
      <c r="H484" s="703"/>
      <c r="I484" s="327" t="e">
        <f t="shared" si="189"/>
        <v>#REF!</v>
      </c>
      <c r="J484" s="331" t="e">
        <f>SUM(#REF!)</f>
        <v>#REF!</v>
      </c>
      <c r="K484" s="331" t="e">
        <f>SUM(#REF!)</f>
        <v>#REF!</v>
      </c>
      <c r="L484" s="331" t="e">
        <f>SUM(#REF!)</f>
        <v>#REF!</v>
      </c>
      <c r="M484" s="327" t="e">
        <f t="shared" si="186"/>
        <v>#REF!</v>
      </c>
      <c r="N484" s="331" t="e">
        <f>SUM(#REF!)</f>
        <v>#REF!</v>
      </c>
      <c r="O484" s="331" t="e">
        <f>SUM(#REF!)</f>
        <v>#REF!</v>
      </c>
      <c r="P484" s="331" t="e">
        <f>SUM(#REF!)</f>
        <v>#REF!</v>
      </c>
      <c r="Q484" s="327" t="e">
        <f t="shared" si="187"/>
        <v>#REF!</v>
      </c>
      <c r="R484" s="331" t="e">
        <f>SUM(#REF!)</f>
        <v>#REF!</v>
      </c>
      <c r="S484" s="331" t="e">
        <f>SUM(#REF!)</f>
        <v>#REF!</v>
      </c>
      <c r="T484" s="331" t="e">
        <f>SUM(#REF!)</f>
        <v>#REF!</v>
      </c>
      <c r="U484" s="327" t="e">
        <f t="shared" si="188"/>
        <v>#REF!</v>
      </c>
      <c r="V484" s="331" t="e">
        <f>SUM(#REF!)</f>
        <v>#REF!</v>
      </c>
      <c r="W484" s="331" t="e">
        <f>SUM(#REF!)</f>
        <v>#REF!</v>
      </c>
      <c r="X484" s="331" t="e">
        <f>SUM(#REF!)</f>
        <v>#REF!</v>
      </c>
      <c r="Y484" s="5"/>
      <c r="Z484" s="5"/>
    </row>
    <row r="485" spans="1:26" ht="13.5" hidden="1" customHeight="1" x14ac:dyDescent="0.2">
      <c r="A485" s="703" t="s">
        <v>296</v>
      </c>
      <c r="B485" s="703"/>
      <c r="C485" s="703"/>
      <c r="D485" s="703"/>
      <c r="E485" s="703"/>
      <c r="F485" s="703"/>
      <c r="G485" s="703"/>
      <c r="H485" s="703"/>
      <c r="I485" s="327" t="e">
        <f t="shared" si="189"/>
        <v>#REF!</v>
      </c>
      <c r="J485" s="328" t="e">
        <f>SUM(J484)</f>
        <v>#REF!</v>
      </c>
      <c r="K485" s="328" t="e">
        <f t="shared" ref="K485:X485" si="190">SUM(K484)</f>
        <v>#REF!</v>
      </c>
      <c r="L485" s="328" t="e">
        <f t="shared" si="190"/>
        <v>#REF!</v>
      </c>
      <c r="M485" s="327" t="e">
        <f t="shared" si="186"/>
        <v>#REF!</v>
      </c>
      <c r="N485" s="328" t="e">
        <f t="shared" si="190"/>
        <v>#REF!</v>
      </c>
      <c r="O485" s="328" t="e">
        <f t="shared" si="190"/>
        <v>#REF!</v>
      </c>
      <c r="P485" s="328" t="e">
        <f t="shared" si="190"/>
        <v>#REF!</v>
      </c>
      <c r="Q485" s="327" t="e">
        <f t="shared" si="187"/>
        <v>#REF!</v>
      </c>
      <c r="R485" s="328" t="e">
        <f t="shared" si="190"/>
        <v>#REF!</v>
      </c>
      <c r="S485" s="328" t="e">
        <f t="shared" si="190"/>
        <v>#REF!</v>
      </c>
      <c r="T485" s="328" t="e">
        <f t="shared" si="190"/>
        <v>#REF!</v>
      </c>
      <c r="U485" s="328" t="e">
        <f t="shared" si="188"/>
        <v>#REF!</v>
      </c>
      <c r="V485" s="328" t="e">
        <f t="shared" si="190"/>
        <v>#REF!</v>
      </c>
      <c r="W485" s="328" t="e">
        <f t="shared" si="190"/>
        <v>#REF!</v>
      </c>
      <c r="X485" s="328" t="e">
        <f t="shared" si="190"/>
        <v>#REF!</v>
      </c>
      <c r="Y485" s="5"/>
      <c r="Z485" s="5"/>
    </row>
    <row r="486" spans="1:26" ht="13.5" hidden="1" customHeight="1" x14ac:dyDescent="0.2">
      <c r="A486" s="706" t="s">
        <v>297</v>
      </c>
      <c r="B486" s="706"/>
      <c r="C486" s="706"/>
      <c r="D486" s="706"/>
      <c r="E486" s="706"/>
      <c r="F486" s="706"/>
      <c r="G486" s="706"/>
      <c r="H486" s="706"/>
      <c r="I486" s="327">
        <f t="shared" si="189"/>
        <v>94.8</v>
      </c>
      <c r="J486" s="331">
        <f>SUM(J124+J125+J188)</f>
        <v>94.8</v>
      </c>
      <c r="K486" s="331">
        <f>SUM(K124+K125+K188)</f>
        <v>54.400000000000006</v>
      </c>
      <c r="L486" s="331">
        <f>SUM(L124+L125+L188)</f>
        <v>0</v>
      </c>
      <c r="M486" s="327">
        <f t="shared" si="186"/>
        <v>115.8</v>
      </c>
      <c r="N486" s="122">
        <f>SUM(N124+N125+N188)</f>
        <v>115.8</v>
      </c>
      <c r="O486" s="122">
        <f>SUM(O124+O125+O188)</f>
        <v>61.6</v>
      </c>
      <c r="P486" s="122">
        <f>SUM(P124+P125+P188)</f>
        <v>0</v>
      </c>
      <c r="Q486" s="327">
        <f t="shared" si="187"/>
        <v>118.39999999999999</v>
      </c>
      <c r="R486" s="122">
        <f>SUM(R124+R125+R188)</f>
        <v>118.39999999999999</v>
      </c>
      <c r="S486" s="122">
        <f>SUM(S124+S125+S188)</f>
        <v>62.900000000000006</v>
      </c>
      <c r="T486" s="122">
        <f>SUM(T124+T125+T188)</f>
        <v>0</v>
      </c>
      <c r="U486" s="327">
        <f t="shared" si="188"/>
        <v>118.39999999999999</v>
      </c>
      <c r="V486" s="122">
        <f>SUM(V124+V125+V188)</f>
        <v>118.39999999999999</v>
      </c>
      <c r="W486" s="122">
        <f>SUM(W124+W125+W188)</f>
        <v>62.900000000000006</v>
      </c>
      <c r="X486" s="122">
        <f>SUM(X124+X125+X188)</f>
        <v>0</v>
      </c>
      <c r="Y486" s="4"/>
      <c r="Z486" s="4"/>
    </row>
    <row r="487" spans="1:26" ht="13.5" hidden="1" customHeight="1" x14ac:dyDescent="0.2">
      <c r="A487" s="706" t="s">
        <v>298</v>
      </c>
      <c r="B487" s="706"/>
      <c r="C487" s="706"/>
      <c r="D487" s="706"/>
      <c r="E487" s="706"/>
      <c r="F487" s="706"/>
      <c r="G487" s="706"/>
      <c r="H487" s="706"/>
      <c r="I487" s="327">
        <f t="shared" si="189"/>
        <v>94.8</v>
      </c>
      <c r="J487" s="334">
        <f>SUM(J486)</f>
        <v>94.8</v>
      </c>
      <c r="K487" s="334">
        <f t="shared" ref="K487:X487" si="191">SUM(K486)</f>
        <v>54.400000000000006</v>
      </c>
      <c r="L487" s="334">
        <f t="shared" si="191"/>
        <v>0</v>
      </c>
      <c r="M487" s="327">
        <f t="shared" si="186"/>
        <v>115.8</v>
      </c>
      <c r="N487" s="334">
        <f t="shared" si="191"/>
        <v>115.8</v>
      </c>
      <c r="O487" s="334">
        <f t="shared" si="191"/>
        <v>61.6</v>
      </c>
      <c r="P487" s="334">
        <f t="shared" si="191"/>
        <v>0</v>
      </c>
      <c r="Q487" s="327">
        <f t="shared" si="187"/>
        <v>118.39999999999999</v>
      </c>
      <c r="R487" s="334">
        <f t="shared" si="191"/>
        <v>118.39999999999999</v>
      </c>
      <c r="S487" s="334">
        <f t="shared" si="191"/>
        <v>62.900000000000006</v>
      </c>
      <c r="T487" s="334">
        <f t="shared" si="191"/>
        <v>0</v>
      </c>
      <c r="U487" s="327">
        <f t="shared" si="188"/>
        <v>118.39999999999999</v>
      </c>
      <c r="V487" s="334">
        <f t="shared" si="191"/>
        <v>118.39999999999999</v>
      </c>
      <c r="W487" s="334">
        <f t="shared" si="191"/>
        <v>62.900000000000006</v>
      </c>
      <c r="X487" s="334">
        <f t="shared" si="191"/>
        <v>0</v>
      </c>
      <c r="Y487" s="5"/>
      <c r="Z487" s="5"/>
    </row>
    <row r="488" spans="1:26" ht="14.25" hidden="1" customHeight="1" x14ac:dyDescent="0.2">
      <c r="A488" s="696" t="s">
        <v>235</v>
      </c>
      <c r="B488" s="696"/>
      <c r="C488" s="696"/>
      <c r="D488" s="696"/>
      <c r="E488" s="696"/>
      <c r="F488" s="696"/>
      <c r="G488" s="696"/>
      <c r="H488" s="696"/>
      <c r="I488" s="327">
        <f t="shared" si="189"/>
        <v>4</v>
      </c>
      <c r="J488" s="331">
        <f t="shared" ref="J488:X488" si="192">SUM(J18+J33+J37+J45+J51+J55+J65)</f>
        <v>4</v>
      </c>
      <c r="K488" s="331">
        <f t="shared" si="192"/>
        <v>0</v>
      </c>
      <c r="L488" s="331">
        <f t="shared" si="192"/>
        <v>0</v>
      </c>
      <c r="M488" s="327">
        <f t="shared" si="192"/>
        <v>6.3999999999999995</v>
      </c>
      <c r="N488" s="122">
        <f t="shared" si="192"/>
        <v>6.3999999999999995</v>
      </c>
      <c r="O488" s="331">
        <f t="shared" si="192"/>
        <v>0</v>
      </c>
      <c r="P488" s="331">
        <f t="shared" si="192"/>
        <v>0</v>
      </c>
      <c r="Q488" s="327">
        <f t="shared" si="192"/>
        <v>6.3999999999999995</v>
      </c>
      <c r="R488" s="331">
        <f t="shared" si="192"/>
        <v>6.3999999999999995</v>
      </c>
      <c r="S488" s="331">
        <f t="shared" si="192"/>
        <v>0</v>
      </c>
      <c r="T488" s="331">
        <f t="shared" si="192"/>
        <v>0</v>
      </c>
      <c r="U488" s="327">
        <f t="shared" si="192"/>
        <v>6.3999999999999995</v>
      </c>
      <c r="V488" s="331">
        <f t="shared" si="192"/>
        <v>6.3999999999999995</v>
      </c>
      <c r="W488" s="331">
        <f t="shared" si="192"/>
        <v>0</v>
      </c>
      <c r="X488" s="331">
        <f t="shared" si="192"/>
        <v>0</v>
      </c>
      <c r="Y488" s="5"/>
      <c r="Z488" s="5"/>
    </row>
    <row r="489" spans="1:26" ht="13.5" hidden="1" customHeight="1" x14ac:dyDescent="0.2">
      <c r="A489" s="696" t="s">
        <v>236</v>
      </c>
      <c r="B489" s="696"/>
      <c r="C489" s="696"/>
      <c r="D489" s="696"/>
      <c r="E489" s="696"/>
      <c r="F489" s="696"/>
      <c r="G489" s="696"/>
      <c r="H489" s="696"/>
      <c r="I489" s="327">
        <f t="shared" si="189"/>
        <v>0.7</v>
      </c>
      <c r="J489" s="331">
        <f>SUM(J22)</f>
        <v>0.7</v>
      </c>
      <c r="K489" s="331">
        <f>SUM(O22)</f>
        <v>0</v>
      </c>
      <c r="L489" s="331">
        <f>SUM(P22)</f>
        <v>0</v>
      </c>
      <c r="M489" s="327">
        <f t="shared" si="186"/>
        <v>2</v>
      </c>
      <c r="N489" s="122">
        <f>SUM(N22)</f>
        <v>2</v>
      </c>
      <c r="O489" s="122">
        <f>SUM(S22)</f>
        <v>0</v>
      </c>
      <c r="P489" s="122">
        <f>SUM(T22)</f>
        <v>0</v>
      </c>
      <c r="Q489" s="327">
        <f t="shared" si="187"/>
        <v>2</v>
      </c>
      <c r="R489" s="122">
        <f>SUM(R22)</f>
        <v>2</v>
      </c>
      <c r="S489" s="122">
        <f>SUM(S22)</f>
        <v>0</v>
      </c>
      <c r="T489" s="122">
        <f>SUM(T22)</f>
        <v>0</v>
      </c>
      <c r="U489" s="327">
        <f t="shared" si="188"/>
        <v>2</v>
      </c>
      <c r="V489" s="122">
        <f>SUM(V22)</f>
        <v>2</v>
      </c>
      <c r="W489" s="122">
        <f>SUM(W22)</f>
        <v>0</v>
      </c>
      <c r="X489" s="122">
        <f>SUM(X22)</f>
        <v>0</v>
      </c>
      <c r="Y489" s="5"/>
      <c r="Z489" s="5"/>
    </row>
    <row r="490" spans="1:26" ht="14.25" hidden="1" customHeight="1" x14ac:dyDescent="0.2">
      <c r="A490" s="696" t="s">
        <v>237</v>
      </c>
      <c r="B490" s="696"/>
      <c r="C490" s="696"/>
      <c r="D490" s="696"/>
      <c r="E490" s="696"/>
      <c r="F490" s="696"/>
      <c r="G490" s="696"/>
      <c r="H490" s="696"/>
      <c r="I490" s="327">
        <f t="shared" si="189"/>
        <v>4.7</v>
      </c>
      <c r="J490" s="335">
        <f>SUM(J488+J489)</f>
        <v>4.7</v>
      </c>
      <c r="K490" s="335">
        <f>SUM(K488+K489)</f>
        <v>0</v>
      </c>
      <c r="L490" s="335">
        <f>SUM(L488+L489)</f>
        <v>0</v>
      </c>
      <c r="M490" s="327">
        <f t="shared" si="186"/>
        <v>8.3999999999999986</v>
      </c>
      <c r="N490" s="335">
        <f>SUM(N488+N489)</f>
        <v>8.3999999999999986</v>
      </c>
      <c r="O490" s="335">
        <f>SUM(O488+O489)</f>
        <v>0</v>
      </c>
      <c r="P490" s="335">
        <f>SUM(P488+P489)</f>
        <v>0</v>
      </c>
      <c r="Q490" s="327">
        <f t="shared" si="187"/>
        <v>8.3999999999999986</v>
      </c>
      <c r="R490" s="335">
        <f>SUM(R488+R489)</f>
        <v>8.3999999999999986</v>
      </c>
      <c r="S490" s="335">
        <f>SUM(S488+S489)</f>
        <v>0</v>
      </c>
      <c r="T490" s="335">
        <f>SUM(T488+T489)</f>
        <v>0</v>
      </c>
      <c r="U490" s="327">
        <f t="shared" si="188"/>
        <v>8.3999999999999986</v>
      </c>
      <c r="V490" s="335">
        <f>SUM(V488+V489)</f>
        <v>8.3999999999999986</v>
      </c>
      <c r="W490" s="335">
        <f>SUM(W488+W489)</f>
        <v>0</v>
      </c>
      <c r="X490" s="335">
        <f>SUM(X488+X489)</f>
        <v>0</v>
      </c>
      <c r="Y490" s="5"/>
      <c r="Z490" s="5"/>
    </row>
    <row r="491" spans="1:26" ht="14.25" hidden="1" customHeight="1" x14ac:dyDescent="0.2">
      <c r="A491" s="694" t="s">
        <v>238</v>
      </c>
      <c r="B491" s="694"/>
      <c r="C491" s="694"/>
      <c r="D491" s="694"/>
      <c r="E491" s="694"/>
      <c r="F491" s="694"/>
      <c r="G491" s="694"/>
      <c r="H491" s="694"/>
      <c r="I491" s="327">
        <f t="shared" si="189"/>
        <v>0</v>
      </c>
      <c r="J491" s="331">
        <f>SUM(J297)</f>
        <v>0</v>
      </c>
      <c r="K491" s="331">
        <f>SUM(K297)</f>
        <v>0</v>
      </c>
      <c r="L491" s="331">
        <f>SUM(L297)</f>
        <v>0</v>
      </c>
      <c r="M491" s="327">
        <f t="shared" si="186"/>
        <v>0</v>
      </c>
      <c r="N491" s="331">
        <f>SUM(N297)</f>
        <v>0</v>
      </c>
      <c r="O491" s="331">
        <f>SUM(O297)</f>
        <v>0</v>
      </c>
      <c r="P491" s="331">
        <f>SUM(P297)</f>
        <v>0</v>
      </c>
      <c r="Q491" s="327">
        <f t="shared" si="187"/>
        <v>0</v>
      </c>
      <c r="R491" s="331">
        <f>SUM(R297)</f>
        <v>0</v>
      </c>
      <c r="S491" s="331">
        <f>SUM(S297)</f>
        <v>0</v>
      </c>
      <c r="T491" s="331">
        <f>SUM(T297)</f>
        <v>0</v>
      </c>
      <c r="U491" s="327">
        <f t="shared" si="188"/>
        <v>0</v>
      </c>
      <c r="V491" s="331">
        <f>SUM(V297)</f>
        <v>0</v>
      </c>
      <c r="W491" s="331">
        <f>SUM(W297)</f>
        <v>0</v>
      </c>
      <c r="X491" s="331">
        <f>SUM(X297)</f>
        <v>0</v>
      </c>
      <c r="Y491" s="4"/>
      <c r="Z491" s="4"/>
    </row>
    <row r="492" spans="1:26" ht="13.5" hidden="1" customHeight="1" x14ac:dyDescent="0.2">
      <c r="A492" s="694" t="s">
        <v>239</v>
      </c>
      <c r="B492" s="694"/>
      <c r="C492" s="694"/>
      <c r="D492" s="694"/>
      <c r="E492" s="694"/>
      <c r="F492" s="694"/>
      <c r="G492" s="694"/>
      <c r="H492" s="694"/>
      <c r="I492" s="327" t="e">
        <f t="shared" si="189"/>
        <v>#REF!</v>
      </c>
      <c r="J492" s="331" t="e">
        <f>SUM(#REF!)</f>
        <v>#REF!</v>
      </c>
      <c r="K492" s="331" t="e">
        <f>SUM(#REF!)</f>
        <v>#REF!</v>
      </c>
      <c r="L492" s="331" t="e">
        <f>SUM(#REF!)</f>
        <v>#REF!</v>
      </c>
      <c r="M492" s="327" t="e">
        <f t="shared" si="186"/>
        <v>#REF!</v>
      </c>
      <c r="N492" s="331" t="e">
        <f>SUM(#REF!)</f>
        <v>#REF!</v>
      </c>
      <c r="O492" s="331" t="e">
        <f>SUM(#REF!)</f>
        <v>#REF!</v>
      </c>
      <c r="P492" s="331" t="e">
        <f>SUM(#REF!)</f>
        <v>#REF!</v>
      </c>
      <c r="Q492" s="327" t="e">
        <f t="shared" si="187"/>
        <v>#REF!</v>
      </c>
      <c r="R492" s="331" t="e">
        <f>SUM(#REF!)</f>
        <v>#REF!</v>
      </c>
      <c r="S492" s="331" t="e">
        <f>SUM(#REF!)</f>
        <v>#REF!</v>
      </c>
      <c r="T492" s="331" t="e">
        <f>SUM(#REF!)</f>
        <v>#REF!</v>
      </c>
      <c r="U492" s="327" t="e">
        <f t="shared" si="188"/>
        <v>#REF!</v>
      </c>
      <c r="V492" s="331" t="e">
        <f>SUM(#REF!)</f>
        <v>#REF!</v>
      </c>
      <c r="W492" s="331" t="e">
        <f>SUM(#REF!)</f>
        <v>#REF!</v>
      </c>
      <c r="X492" s="331" t="e">
        <f>SUM(#REF!)</f>
        <v>#REF!</v>
      </c>
      <c r="Y492" s="4"/>
      <c r="Z492" s="4"/>
    </row>
    <row r="493" spans="1:26" ht="13.5" hidden="1" customHeight="1" x14ac:dyDescent="0.2">
      <c r="A493" s="694" t="s">
        <v>240</v>
      </c>
      <c r="B493" s="694"/>
      <c r="C493" s="694"/>
      <c r="D493" s="694"/>
      <c r="E493" s="694"/>
      <c r="F493" s="694"/>
      <c r="G493" s="694"/>
      <c r="H493" s="694"/>
      <c r="I493" s="327" t="e">
        <f t="shared" si="189"/>
        <v>#REF!</v>
      </c>
      <c r="J493" s="185" t="e">
        <f>SUM(J491+J492)</f>
        <v>#REF!</v>
      </c>
      <c r="K493" s="185" t="e">
        <f>SUM(K491+K492)</f>
        <v>#REF!</v>
      </c>
      <c r="L493" s="185" t="e">
        <f>SUM(L491+L492)</f>
        <v>#REF!</v>
      </c>
      <c r="M493" s="327" t="e">
        <f t="shared" si="186"/>
        <v>#REF!</v>
      </c>
      <c r="N493" s="185" t="e">
        <f>SUM(N491+N492)</f>
        <v>#REF!</v>
      </c>
      <c r="O493" s="185" t="e">
        <f>SUM(O491+O492)</f>
        <v>#REF!</v>
      </c>
      <c r="P493" s="185" t="e">
        <f>SUM(P491+P492)</f>
        <v>#REF!</v>
      </c>
      <c r="Q493" s="327" t="e">
        <f t="shared" si="187"/>
        <v>#REF!</v>
      </c>
      <c r="R493" s="185" t="e">
        <f>SUM(R491+R492)</f>
        <v>#REF!</v>
      </c>
      <c r="S493" s="185" t="e">
        <f>SUM(S491+S492)</f>
        <v>#REF!</v>
      </c>
      <c r="T493" s="185" t="e">
        <f>SUM(T491+T492)</f>
        <v>#REF!</v>
      </c>
      <c r="U493" s="327" t="e">
        <f t="shared" si="188"/>
        <v>#REF!</v>
      </c>
      <c r="V493" s="185" t="e">
        <f>SUM(V491+V492)</f>
        <v>#REF!</v>
      </c>
      <c r="W493" s="185" t="e">
        <f>SUM(W491+W492)</f>
        <v>#REF!</v>
      </c>
      <c r="X493" s="185" t="e">
        <f>SUM(X491+X492)</f>
        <v>#REF!</v>
      </c>
      <c r="Y493" s="5"/>
      <c r="Z493" s="5"/>
    </row>
    <row r="494" spans="1:26" ht="13.5" hidden="1" customHeight="1" x14ac:dyDescent="0.2">
      <c r="A494" s="696" t="s">
        <v>358</v>
      </c>
      <c r="B494" s="696"/>
      <c r="C494" s="696"/>
      <c r="D494" s="696"/>
      <c r="E494" s="696"/>
      <c r="F494" s="696"/>
      <c r="G494" s="696"/>
      <c r="H494" s="696"/>
      <c r="I494" s="327">
        <f t="shared" si="189"/>
        <v>7.5</v>
      </c>
      <c r="J494" s="335">
        <f>SUM(J16)</f>
        <v>7.5</v>
      </c>
      <c r="K494" s="335">
        <f>SUM(K16)</f>
        <v>0</v>
      </c>
      <c r="L494" s="335"/>
      <c r="M494" s="327">
        <f t="shared" si="186"/>
        <v>0</v>
      </c>
      <c r="N494" s="336"/>
      <c r="O494" s="336"/>
      <c r="P494" s="336"/>
      <c r="Q494" s="327">
        <f t="shared" si="187"/>
        <v>0</v>
      </c>
      <c r="R494" s="336"/>
      <c r="S494" s="336"/>
      <c r="T494" s="336"/>
      <c r="U494" s="327">
        <f t="shared" si="188"/>
        <v>0</v>
      </c>
      <c r="V494" s="336"/>
      <c r="W494" s="336"/>
      <c r="X494" s="336"/>
      <c r="Y494" s="5"/>
      <c r="Z494" s="5"/>
    </row>
    <row r="495" spans="1:26" ht="13.5" hidden="1" customHeight="1" x14ac:dyDescent="0.2">
      <c r="A495" s="697" t="s">
        <v>359</v>
      </c>
      <c r="B495" s="698"/>
      <c r="C495" s="698"/>
      <c r="D495" s="698"/>
      <c r="E495" s="698"/>
      <c r="F495" s="698"/>
      <c r="G495" s="698"/>
      <c r="H495" s="699"/>
      <c r="I495" s="327">
        <f t="shared" si="189"/>
        <v>4.4000000000000004</v>
      </c>
      <c r="J495" s="335">
        <f>SUM(J17+J34+J38+J42+J46+J52+J56+J59+J62+J66+J69+J120)</f>
        <v>4.4000000000000004</v>
      </c>
      <c r="K495" s="335">
        <f>SUM(K17+K34+K38+K42+K46+K52+K56+K59+K62+K66+K69+K120)</f>
        <v>3.3000000000000007</v>
      </c>
      <c r="L495" s="335">
        <f>SUM(L17+L34+L38+L42+L46+L52+L56+L59+L62+L66+L69+L120)</f>
        <v>0</v>
      </c>
      <c r="M495" s="327">
        <f t="shared" si="186"/>
        <v>0</v>
      </c>
      <c r="N495" s="336">
        <f>SUM(N17+N34+N38+N42+N46+N52+N56+N59+N62+N66+N69+N120)</f>
        <v>0</v>
      </c>
      <c r="O495" s="336">
        <f>SUM(O17+O34+O38+O42+O46+O52+O56+O59+O62+O66+O69+O120)</f>
        <v>0</v>
      </c>
      <c r="P495" s="336">
        <f>SUM(P17+P34+P38+P42+P46+P52+P56+P59+P62+P66+P69+P120)</f>
        <v>0</v>
      </c>
      <c r="Q495" s="327">
        <f t="shared" si="187"/>
        <v>0</v>
      </c>
      <c r="R495" s="336">
        <f>SUM(R17+R34+R38+R42+R46+R52+R56+R59+R62+R66+R69+R120)</f>
        <v>0</v>
      </c>
      <c r="S495" s="336">
        <f>SUM(S17+S34+S38+S42+S46+S52+S56+S59+S62+S66+S69+S120)</f>
        <v>0</v>
      </c>
      <c r="T495" s="336">
        <f>SUM(T17+T34+T38+T42+T46+T52+T56+T59+T62+T66+T69+T120)</f>
        <v>0</v>
      </c>
      <c r="U495" s="327">
        <f t="shared" si="188"/>
        <v>0</v>
      </c>
      <c r="V495" s="336">
        <f>SUM(V17+V34+V38+V42+V46+V52+V56+V59+V62+V66+V69+V120)</f>
        <v>0</v>
      </c>
      <c r="W495" s="336">
        <f>SUM(W17+W34+W38+W42+W46+W52+W56+W59+W62+W66+W69+W120)</f>
        <v>0</v>
      </c>
      <c r="X495" s="336">
        <f>SUM(X17+X34+X38+X42+X46+X52+X56+X59+X62+X66+X69+X120)</f>
        <v>0</v>
      </c>
      <c r="Y495" s="5"/>
      <c r="Z495" s="5"/>
    </row>
    <row r="496" spans="1:26" ht="13.5" hidden="1" customHeight="1" x14ac:dyDescent="0.2">
      <c r="A496" s="707" t="s">
        <v>299</v>
      </c>
      <c r="B496" s="707"/>
      <c r="C496" s="707"/>
      <c r="D496" s="707"/>
      <c r="E496" s="707"/>
      <c r="F496" s="707"/>
      <c r="G496" s="707"/>
      <c r="H496" s="707"/>
      <c r="I496" s="327">
        <f t="shared" si="189"/>
        <v>739.4</v>
      </c>
      <c r="J496" s="337">
        <f>SUM(J266)</f>
        <v>0</v>
      </c>
      <c r="K496" s="337">
        <f>SUM(K266)</f>
        <v>0</v>
      </c>
      <c r="L496" s="337">
        <f>SUM(L266)</f>
        <v>739.4</v>
      </c>
      <c r="M496" s="327">
        <f t="shared" si="186"/>
        <v>1145.7</v>
      </c>
      <c r="N496" s="337">
        <f>SUM(N263)</f>
        <v>123.2</v>
      </c>
      <c r="O496" s="337">
        <f>SUM(O266)</f>
        <v>0</v>
      </c>
      <c r="P496" s="337">
        <f>SUM(P266)</f>
        <v>1022.5</v>
      </c>
      <c r="Q496" s="327">
        <f t="shared" si="187"/>
        <v>997.6</v>
      </c>
      <c r="R496" s="337">
        <f>SUM(R266)</f>
        <v>0</v>
      </c>
      <c r="S496" s="337">
        <f>SUM(S266)</f>
        <v>0</v>
      </c>
      <c r="T496" s="337">
        <f>SUM(T266)</f>
        <v>997.6</v>
      </c>
      <c r="U496" s="327">
        <f t="shared" si="188"/>
        <v>997.6</v>
      </c>
      <c r="V496" s="337">
        <f>SUM(V266)</f>
        <v>0</v>
      </c>
      <c r="W496" s="337">
        <f>SUM(W266)</f>
        <v>0</v>
      </c>
      <c r="X496" s="337">
        <f>SUM(X266)</f>
        <v>997.6</v>
      </c>
      <c r="Y496" s="5"/>
      <c r="Z496" s="5"/>
    </row>
    <row r="497" spans="1:26" ht="13.5" hidden="1" customHeight="1" x14ac:dyDescent="0.2">
      <c r="A497" s="700" t="s">
        <v>375</v>
      </c>
      <c r="B497" s="701"/>
      <c r="C497" s="701"/>
      <c r="D497" s="701"/>
      <c r="E497" s="701"/>
      <c r="F497" s="701"/>
      <c r="G497" s="701"/>
      <c r="H497" s="702"/>
      <c r="I497" s="327"/>
      <c r="J497" s="337"/>
      <c r="K497" s="337"/>
      <c r="L497" s="337"/>
      <c r="M497" s="327">
        <f t="shared" si="186"/>
        <v>33.700000000000003</v>
      </c>
      <c r="N497" s="337">
        <f>SUM(N121)</f>
        <v>1</v>
      </c>
      <c r="O497" s="337">
        <f>SUM(O121)</f>
        <v>0</v>
      </c>
      <c r="P497" s="337">
        <f>SUM(P121)</f>
        <v>32.700000000000003</v>
      </c>
      <c r="Q497" s="327"/>
      <c r="R497" s="337"/>
      <c r="S497" s="337"/>
      <c r="T497" s="337"/>
      <c r="U497" s="327"/>
      <c r="V497" s="337"/>
      <c r="W497" s="337"/>
      <c r="X497" s="337"/>
      <c r="Y497" s="5"/>
      <c r="Z497" s="5"/>
    </row>
    <row r="498" spans="1:26" ht="13.5" hidden="1" customHeight="1" x14ac:dyDescent="0.2">
      <c r="A498" s="695" t="s">
        <v>300</v>
      </c>
      <c r="B498" s="695"/>
      <c r="C498" s="695"/>
      <c r="D498" s="695"/>
      <c r="E498" s="695"/>
      <c r="F498" s="695"/>
      <c r="G498" s="695"/>
      <c r="H498" s="695"/>
      <c r="I498" s="327">
        <f t="shared" si="189"/>
        <v>5</v>
      </c>
      <c r="J498" s="338">
        <f>SUM(J107)</f>
        <v>5</v>
      </c>
      <c r="K498" s="338">
        <f>SUM(K107)</f>
        <v>3.7</v>
      </c>
      <c r="L498" s="338">
        <f>SUM(L107)</f>
        <v>0</v>
      </c>
      <c r="M498" s="327">
        <f t="shared" si="186"/>
        <v>5</v>
      </c>
      <c r="N498" s="338">
        <f>SUM(N107)</f>
        <v>5</v>
      </c>
      <c r="O498" s="338">
        <f>SUM(O107)</f>
        <v>2.7</v>
      </c>
      <c r="P498" s="339">
        <f>SUM(P107)</f>
        <v>0</v>
      </c>
      <c r="Q498" s="327">
        <f t="shared" si="187"/>
        <v>5</v>
      </c>
      <c r="R498" s="339">
        <f>SUM(R107)</f>
        <v>5</v>
      </c>
      <c r="S498" s="339">
        <f>SUM(S107)</f>
        <v>3.5</v>
      </c>
      <c r="T498" s="339">
        <f>SUM(T107)</f>
        <v>0</v>
      </c>
      <c r="U498" s="327">
        <f t="shared" si="188"/>
        <v>5</v>
      </c>
      <c r="V498" s="339">
        <f>SUM(V107)</f>
        <v>5</v>
      </c>
      <c r="W498" s="339">
        <f>SUM(W107)</f>
        <v>3.5</v>
      </c>
      <c r="X498" s="339">
        <f>SUM(X107)</f>
        <v>0</v>
      </c>
      <c r="Y498" s="5"/>
      <c r="Z498" s="5"/>
    </row>
    <row r="499" spans="1:26" ht="13.5" hidden="1" customHeight="1" x14ac:dyDescent="0.2">
      <c r="A499" s="695" t="s">
        <v>301</v>
      </c>
      <c r="B499" s="695"/>
      <c r="C499" s="695"/>
      <c r="D499" s="695"/>
      <c r="E499" s="695"/>
      <c r="F499" s="695"/>
      <c r="G499" s="695"/>
      <c r="H499" s="695"/>
      <c r="I499" s="327">
        <f t="shared" si="189"/>
        <v>7.8</v>
      </c>
      <c r="J499" s="338">
        <f>SUM(J106)</f>
        <v>7.8</v>
      </c>
      <c r="K499" s="338">
        <f>SUM(K106)</f>
        <v>5.9</v>
      </c>
      <c r="L499" s="338">
        <f>SUM(L106)</f>
        <v>0</v>
      </c>
      <c r="M499" s="327">
        <f t="shared" si="186"/>
        <v>7.1</v>
      </c>
      <c r="N499" s="338">
        <f>SUM(N106)</f>
        <v>7.1</v>
      </c>
      <c r="O499" s="338">
        <f>SUM(O106)</f>
        <v>5.4</v>
      </c>
      <c r="P499" s="339">
        <f>SUM(P106)</f>
        <v>0</v>
      </c>
      <c r="Q499" s="327">
        <f t="shared" si="187"/>
        <v>7.8</v>
      </c>
      <c r="R499" s="339">
        <f>SUM(R106)</f>
        <v>7.8</v>
      </c>
      <c r="S499" s="339">
        <f>SUM(S106)</f>
        <v>5.9</v>
      </c>
      <c r="T499" s="339">
        <f>SUM(T106)</f>
        <v>0</v>
      </c>
      <c r="U499" s="327">
        <f t="shared" si="188"/>
        <v>7.8</v>
      </c>
      <c r="V499" s="339">
        <f>SUM(V106)</f>
        <v>7.8</v>
      </c>
      <c r="W499" s="339">
        <f>SUM(W106)</f>
        <v>5.9</v>
      </c>
      <c r="X499" s="339">
        <f>SUM(X106)</f>
        <v>0</v>
      </c>
      <c r="Y499" s="5"/>
      <c r="Z499" s="5"/>
    </row>
    <row r="500" spans="1:26" ht="13.5" hidden="1" customHeight="1" x14ac:dyDescent="0.2">
      <c r="A500" s="692" t="s">
        <v>302</v>
      </c>
      <c r="B500" s="692"/>
      <c r="C500" s="692"/>
      <c r="D500" s="692"/>
      <c r="E500" s="692"/>
      <c r="F500" s="692"/>
      <c r="G500" s="692"/>
      <c r="H500" s="692"/>
      <c r="I500" s="327">
        <f t="shared" si="189"/>
        <v>36.5</v>
      </c>
      <c r="J500" s="340">
        <f>SUM(J316)</f>
        <v>23.3</v>
      </c>
      <c r="K500" s="340">
        <f>SUM(K316)</f>
        <v>0</v>
      </c>
      <c r="L500" s="340">
        <f>SUM(L316)</f>
        <v>13.2</v>
      </c>
      <c r="M500" s="327">
        <f t="shared" si="186"/>
        <v>0</v>
      </c>
      <c r="N500" s="340">
        <f>SUM(N316)</f>
        <v>0</v>
      </c>
      <c r="O500" s="340">
        <f>SUM(O316)</f>
        <v>0</v>
      </c>
      <c r="P500" s="340">
        <f>SUM(P316)</f>
        <v>0</v>
      </c>
      <c r="Q500" s="327">
        <f t="shared" si="187"/>
        <v>0</v>
      </c>
      <c r="R500" s="340">
        <f>SUM(R316)</f>
        <v>0</v>
      </c>
      <c r="S500" s="340">
        <f>SUM(S316)</f>
        <v>0</v>
      </c>
      <c r="T500" s="340">
        <f>SUM(T316)</f>
        <v>0</v>
      </c>
      <c r="U500" s="327">
        <f t="shared" si="188"/>
        <v>0</v>
      </c>
      <c r="V500" s="340">
        <f>SUM(V316)</f>
        <v>0</v>
      </c>
      <c r="W500" s="340">
        <f>SUM(W316)</f>
        <v>0</v>
      </c>
      <c r="X500" s="340">
        <f>SUM(X316)</f>
        <v>0</v>
      </c>
      <c r="Y500" s="5"/>
      <c r="Z500" s="5"/>
    </row>
    <row r="501" spans="1:26" ht="15.75" hidden="1" customHeight="1" x14ac:dyDescent="0.2">
      <c r="A501" s="704" t="s">
        <v>241</v>
      </c>
      <c r="B501" s="704"/>
      <c r="C501" s="704"/>
      <c r="D501" s="704"/>
      <c r="E501" s="704"/>
      <c r="F501" s="704"/>
      <c r="G501" s="704"/>
      <c r="H501" s="704"/>
      <c r="I501" s="327" t="e">
        <f t="shared" si="189"/>
        <v>#REF!</v>
      </c>
      <c r="J501" s="341" t="e">
        <f>SUM(J463+J469+J473+J476+J483+J485+J487+J490+J493+J494+J495+J496+J498+J499+J500)</f>
        <v>#REF!</v>
      </c>
      <c r="K501" s="341" t="e">
        <f>SUM(K463+K469+K473+K476+K483+K485+K487+K490+K493+K494+K495+K496+K498+K499+K500)</f>
        <v>#REF!</v>
      </c>
      <c r="L501" s="341" t="e">
        <f>SUM(L463+L469+L473+L476+L483+L485+L487+L490+L493+L494+L495+L496+L498+L499+L500)</f>
        <v>#REF!</v>
      </c>
      <c r="M501" s="327" t="e">
        <f t="shared" si="186"/>
        <v>#REF!</v>
      </c>
      <c r="N501" s="341" t="e">
        <f>SUM(N463+N469+N473+N476+N479+N483+N485+N487+N490+N493+N496+N497+N498+N499+N500)</f>
        <v>#REF!</v>
      </c>
      <c r="O501" s="341" t="e">
        <f>SUM(O463+O469+O473+O476+O479+O483+O485+O487+O490+O493+O496+O497+O498+O499+O500)</f>
        <v>#REF!</v>
      </c>
      <c r="P501" s="341" t="e">
        <f>SUM(P463+P469+P473+P476+P479+P483+P485+P487+P490+P493+P496+P497+P498+P499+P500)</f>
        <v>#REF!</v>
      </c>
      <c r="Q501" s="327" t="e">
        <f t="shared" si="187"/>
        <v>#REF!</v>
      </c>
      <c r="R501" s="341" t="e">
        <f>SUM(R463+R469+R473+R476+R479+R483+R485+R487+R490+R493+R496+R498+R499+R500)</f>
        <v>#REF!</v>
      </c>
      <c r="S501" s="341" t="e">
        <f>SUM(S463+S469+S473+S476+S479+S483+S485+S487+S490+S493+S496+S498+S499+S500)</f>
        <v>#REF!</v>
      </c>
      <c r="T501" s="341" t="e">
        <f>SUM(T463+T469+T473+T476+T479+T483+T485+T487+T490+T493+T496+T498+T499+T500)</f>
        <v>#REF!</v>
      </c>
      <c r="U501" s="327" t="e">
        <f t="shared" si="188"/>
        <v>#REF!</v>
      </c>
      <c r="V501" s="341" t="e">
        <f>SUM(V463+V469+V473+V476+V479+V483+V485+V487+V490+V493+V496+V498+V499+V500)</f>
        <v>#REF!</v>
      </c>
      <c r="W501" s="341" t="e">
        <f>SUM(W463+W469+W473+W476+W479+W483+W485+W487+W490+W493+W496+W498+W499+W500)</f>
        <v>#REF!</v>
      </c>
      <c r="X501" s="341" t="e">
        <f>SUM(X463+X469+X473+X476+X479+X483+X485+X487+X490+X493+X496+X498+X499+X500)</f>
        <v>#REF!</v>
      </c>
      <c r="Y501" s="5"/>
      <c r="Z501" s="5"/>
    </row>
    <row r="503" spans="1:26" x14ac:dyDescent="0.2">
      <c r="I503" s="342">
        <f t="shared" ref="I503:X503" si="193">I435-I448</f>
        <v>0</v>
      </c>
      <c r="J503" s="342">
        <f t="shared" si="193"/>
        <v>0</v>
      </c>
      <c r="K503" s="342">
        <f t="shared" si="193"/>
        <v>0</v>
      </c>
      <c r="L503" s="342">
        <f t="shared" si="193"/>
        <v>0</v>
      </c>
      <c r="M503" s="342">
        <f t="shared" si="193"/>
        <v>0.1999999999998181</v>
      </c>
      <c r="N503" s="342">
        <f t="shared" si="193"/>
        <v>0.1999999999998181</v>
      </c>
      <c r="O503" s="342">
        <f t="shared" si="193"/>
        <v>0</v>
      </c>
      <c r="P503" s="342">
        <f t="shared" si="193"/>
        <v>0</v>
      </c>
      <c r="Q503" s="342">
        <f t="shared" si="193"/>
        <v>0</v>
      </c>
      <c r="R503" s="342">
        <f t="shared" si="193"/>
        <v>0</v>
      </c>
      <c r="S503" s="342">
        <f t="shared" si="193"/>
        <v>0</v>
      </c>
      <c r="T503" s="342">
        <f t="shared" si="193"/>
        <v>0</v>
      </c>
      <c r="U503" s="342">
        <f t="shared" si="193"/>
        <v>0</v>
      </c>
      <c r="V503" s="342">
        <f t="shared" si="193"/>
        <v>0</v>
      </c>
      <c r="W503" s="342">
        <f t="shared" si="193"/>
        <v>0</v>
      </c>
      <c r="X503" s="342">
        <f t="shared" si="193"/>
        <v>0</v>
      </c>
    </row>
  </sheetData>
  <mergeCells count="878">
    <mergeCell ref="A352:A353"/>
    <mergeCell ref="B352:B353"/>
    <mergeCell ref="C352:C353"/>
    <mergeCell ref="D352:D353"/>
    <mergeCell ref="E352:E353"/>
    <mergeCell ref="F353:H353"/>
    <mergeCell ref="A350:A351"/>
    <mergeCell ref="B350:B351"/>
    <mergeCell ref="A348:A349"/>
    <mergeCell ref="B348:B349"/>
    <mergeCell ref="C348:C349"/>
    <mergeCell ref="D348:D349"/>
    <mergeCell ref="E348:E349"/>
    <mergeCell ref="T1:X1"/>
    <mergeCell ref="F262:F263"/>
    <mergeCell ref="G262:G263"/>
    <mergeCell ref="A344:A345"/>
    <mergeCell ref="B344:B345"/>
    <mergeCell ref="C344:C345"/>
    <mergeCell ref="D344:D345"/>
    <mergeCell ref="E344:E345"/>
    <mergeCell ref="F349:H349"/>
    <mergeCell ref="F345:H345"/>
    <mergeCell ref="A346:A347"/>
    <mergeCell ref="B346:B347"/>
    <mergeCell ref="C346:C347"/>
    <mergeCell ref="D346:D347"/>
    <mergeCell ref="E346:E347"/>
    <mergeCell ref="F347:H347"/>
    <mergeCell ref="F341:H341"/>
    <mergeCell ref="A342:A343"/>
    <mergeCell ref="B342:B343"/>
    <mergeCell ref="C342:C343"/>
    <mergeCell ref="D342:D343"/>
    <mergeCell ref="E342:E343"/>
    <mergeCell ref="F343:H343"/>
    <mergeCell ref="H137:H139"/>
    <mergeCell ref="F142:F143"/>
    <mergeCell ref="G155:G159"/>
    <mergeCell ref="H162:H164"/>
    <mergeCell ref="H182:H184"/>
    <mergeCell ref="A118:A122"/>
    <mergeCell ref="A106:A117"/>
    <mergeCell ref="D123:D129"/>
    <mergeCell ref="C123:C129"/>
    <mergeCell ref="C118:C122"/>
    <mergeCell ref="D118:D122"/>
    <mergeCell ref="B106:B117"/>
    <mergeCell ref="B118:B122"/>
    <mergeCell ref="C106:C117"/>
    <mergeCell ref="A453:H453"/>
    <mergeCell ref="F157:F158"/>
    <mergeCell ref="F185:H186"/>
    <mergeCell ref="E170:E174"/>
    <mergeCell ref="E165:E169"/>
    <mergeCell ref="E175:E179"/>
    <mergeCell ref="A399:A402"/>
    <mergeCell ref="B399:B402"/>
    <mergeCell ref="D130:D190"/>
    <mergeCell ref="B130:B190"/>
    <mergeCell ref="A302:A303"/>
    <mergeCell ref="B302:B303"/>
    <mergeCell ref="C302:C303"/>
    <mergeCell ref="D302:D303"/>
    <mergeCell ref="A288:A289"/>
    <mergeCell ref="A130:A190"/>
    <mergeCell ref="A296:A301"/>
    <mergeCell ref="A294:A295"/>
    <mergeCell ref="A292:A293"/>
    <mergeCell ref="B292:B293"/>
    <mergeCell ref="E302:E303"/>
    <mergeCell ref="F303:H303"/>
    <mergeCell ref="A324:A325"/>
    <mergeCell ref="B324:B325"/>
    <mergeCell ref="A457:H457"/>
    <mergeCell ref="A462:H462"/>
    <mergeCell ref="A463:H463"/>
    <mergeCell ref="A461:H461"/>
    <mergeCell ref="A458:H458"/>
    <mergeCell ref="A460:H460"/>
    <mergeCell ref="A501:H501"/>
    <mergeCell ref="A449:X449"/>
    <mergeCell ref="A500:H500"/>
    <mergeCell ref="A459:H459"/>
    <mergeCell ref="A484:H484"/>
    <mergeCell ref="A485:H485"/>
    <mergeCell ref="A464:H464"/>
    <mergeCell ref="A454:H454"/>
    <mergeCell ref="A455:H455"/>
    <mergeCell ref="A456:H456"/>
    <mergeCell ref="A499:H499"/>
    <mergeCell ref="A489:H489"/>
    <mergeCell ref="A488:H488"/>
    <mergeCell ref="A480:H480"/>
    <mergeCell ref="A481:H481"/>
    <mergeCell ref="A482:H482"/>
    <mergeCell ref="A496:H496"/>
    <mergeCell ref="A483:H483"/>
    <mergeCell ref="A465:H465"/>
    <mergeCell ref="A470:H470"/>
    <mergeCell ref="A471:H471"/>
    <mergeCell ref="A469:H469"/>
    <mergeCell ref="A466:H466"/>
    <mergeCell ref="A467:H467"/>
    <mergeCell ref="A498:H498"/>
    <mergeCell ref="A490:H490"/>
    <mergeCell ref="A491:H491"/>
    <mergeCell ref="A492:H492"/>
    <mergeCell ref="A493:H493"/>
    <mergeCell ref="A494:H494"/>
    <mergeCell ref="A495:H495"/>
    <mergeCell ref="A497:H497"/>
    <mergeCell ref="A486:H486"/>
    <mergeCell ref="A487:H487"/>
    <mergeCell ref="A479:H479"/>
    <mergeCell ref="A477:H477"/>
    <mergeCell ref="A468:H468"/>
    <mergeCell ref="A472:H472"/>
    <mergeCell ref="A473:H473"/>
    <mergeCell ref="A474:H474"/>
    <mergeCell ref="A475:H475"/>
    <mergeCell ref="A476:H476"/>
    <mergeCell ref="A478:H478"/>
    <mergeCell ref="A452:H452"/>
    <mergeCell ref="A446:H446"/>
    <mergeCell ref="A445:H445"/>
    <mergeCell ref="A450:H450"/>
    <mergeCell ref="A447:H447"/>
    <mergeCell ref="A444:H444"/>
    <mergeCell ref="A437:H437"/>
    <mergeCell ref="A440:H440"/>
    <mergeCell ref="C413:C418"/>
    <mergeCell ref="C427:C432"/>
    <mergeCell ref="H423:H424"/>
    <mergeCell ref="D423:D426"/>
    <mergeCell ref="A436:H436"/>
    <mergeCell ref="A439:H439"/>
    <mergeCell ref="F425:H426"/>
    <mergeCell ref="D419:D422"/>
    <mergeCell ref="A451:H451"/>
    <mergeCell ref="A442:H442"/>
    <mergeCell ref="A441:H441"/>
    <mergeCell ref="F385:H385"/>
    <mergeCell ref="D326:D327"/>
    <mergeCell ref="E326:E327"/>
    <mergeCell ref="F327:H327"/>
    <mergeCell ref="A413:A418"/>
    <mergeCell ref="F410:H410"/>
    <mergeCell ref="B328:B329"/>
    <mergeCell ref="C328:C329"/>
    <mergeCell ref="D328:D329"/>
    <mergeCell ref="E328:E329"/>
    <mergeCell ref="F329:H329"/>
    <mergeCell ref="A334:A335"/>
    <mergeCell ref="B334:B335"/>
    <mergeCell ref="C334:C335"/>
    <mergeCell ref="D334:D335"/>
    <mergeCell ref="E334:E335"/>
    <mergeCell ref="F335:H335"/>
    <mergeCell ref="A336:A337"/>
    <mergeCell ref="B336:B337"/>
    <mergeCell ref="C336:C337"/>
    <mergeCell ref="D336:D337"/>
    <mergeCell ref="A316:A317"/>
    <mergeCell ref="B316:B317"/>
    <mergeCell ref="C316:C317"/>
    <mergeCell ref="E380:E383"/>
    <mergeCell ref="F380:F381"/>
    <mergeCell ref="E350:E351"/>
    <mergeCell ref="F351:H351"/>
    <mergeCell ref="E320:E321"/>
    <mergeCell ref="E318:E319"/>
    <mergeCell ref="C322:C323"/>
    <mergeCell ref="C324:C325"/>
    <mergeCell ref="D324:D325"/>
    <mergeCell ref="E324:E325"/>
    <mergeCell ref="F325:H325"/>
    <mergeCell ref="A322:A323"/>
    <mergeCell ref="B322:B323"/>
    <mergeCell ref="E336:E337"/>
    <mergeCell ref="F337:H337"/>
    <mergeCell ref="A338:A339"/>
    <mergeCell ref="B338:B339"/>
    <mergeCell ref="C338:C339"/>
    <mergeCell ref="D338:D339"/>
    <mergeCell ref="E338:E339"/>
    <mergeCell ref="F339:H339"/>
    <mergeCell ref="H296:H297"/>
    <mergeCell ref="E296:E301"/>
    <mergeCell ref="G296:G299"/>
    <mergeCell ref="H298:H299"/>
    <mergeCell ref="F296:F299"/>
    <mergeCell ref="F295:H295"/>
    <mergeCell ref="A308:A311"/>
    <mergeCell ref="C308:C311"/>
    <mergeCell ref="B314:B315"/>
    <mergeCell ref="C312:C313"/>
    <mergeCell ref="B312:B313"/>
    <mergeCell ref="B308:B311"/>
    <mergeCell ref="A314:A315"/>
    <mergeCell ref="C314:C315"/>
    <mergeCell ref="A312:A313"/>
    <mergeCell ref="B274:B275"/>
    <mergeCell ref="C274:C275"/>
    <mergeCell ref="C292:C293"/>
    <mergeCell ref="C294:C295"/>
    <mergeCell ref="B294:B295"/>
    <mergeCell ref="C286:H287"/>
    <mergeCell ref="C280:C285"/>
    <mergeCell ref="D280:D285"/>
    <mergeCell ref="E280:E285"/>
    <mergeCell ref="F280:F283"/>
    <mergeCell ref="G280:G283"/>
    <mergeCell ref="H282:H283"/>
    <mergeCell ref="E294:E295"/>
    <mergeCell ref="F238:H238"/>
    <mergeCell ref="G245:G246"/>
    <mergeCell ref="A262:A264"/>
    <mergeCell ref="B262:B264"/>
    <mergeCell ref="A249:A252"/>
    <mergeCell ref="D237:D238"/>
    <mergeCell ref="F240:H240"/>
    <mergeCell ref="E262:E264"/>
    <mergeCell ref="E255:E256"/>
    <mergeCell ref="F242:H242"/>
    <mergeCell ref="E241:E242"/>
    <mergeCell ref="E245:E248"/>
    <mergeCell ref="F247:H248"/>
    <mergeCell ref="F244:H244"/>
    <mergeCell ref="D255:D256"/>
    <mergeCell ref="B280:B285"/>
    <mergeCell ref="A265:A267"/>
    <mergeCell ref="B277:H277"/>
    <mergeCell ref="D274:D275"/>
    <mergeCell ref="C271:X271"/>
    <mergeCell ref="C255:C256"/>
    <mergeCell ref="B243:B244"/>
    <mergeCell ref="C243:C244"/>
    <mergeCell ref="C265:C267"/>
    <mergeCell ref="G265:G266"/>
    <mergeCell ref="B249:B252"/>
    <mergeCell ref="E243:E244"/>
    <mergeCell ref="F251:H252"/>
    <mergeCell ref="C261:X261"/>
    <mergeCell ref="B245:B248"/>
    <mergeCell ref="C245:C248"/>
    <mergeCell ref="F245:F246"/>
    <mergeCell ref="E274:E275"/>
    <mergeCell ref="F265:F266"/>
    <mergeCell ref="B269:H269"/>
    <mergeCell ref="C268:H268"/>
    <mergeCell ref="F267:H267"/>
    <mergeCell ref="E265:E267"/>
    <mergeCell ref="G195:G196"/>
    <mergeCell ref="B235:B236"/>
    <mergeCell ref="B377:B379"/>
    <mergeCell ref="A380:A383"/>
    <mergeCell ref="A384:A385"/>
    <mergeCell ref="A409:A410"/>
    <mergeCell ref="B409:B410"/>
    <mergeCell ref="A403:A406"/>
    <mergeCell ref="B403:B406"/>
    <mergeCell ref="B384:B385"/>
    <mergeCell ref="B380:B383"/>
    <mergeCell ref="F392:F395"/>
    <mergeCell ref="F386:F388"/>
    <mergeCell ref="G386:G388"/>
    <mergeCell ref="E386:E389"/>
    <mergeCell ref="F389:H389"/>
    <mergeCell ref="C391:X391"/>
    <mergeCell ref="D388:D389"/>
    <mergeCell ref="H394:H395"/>
    <mergeCell ref="E397:E398"/>
    <mergeCell ref="C397:C398"/>
    <mergeCell ref="F398:H398"/>
    <mergeCell ref="B296:B301"/>
    <mergeCell ref="C296:C301"/>
    <mergeCell ref="A448:H448"/>
    <mergeCell ref="B427:B432"/>
    <mergeCell ref="D427:D432"/>
    <mergeCell ref="A427:A432"/>
    <mergeCell ref="B413:B418"/>
    <mergeCell ref="F419:F420"/>
    <mergeCell ref="A392:A396"/>
    <mergeCell ref="A377:A379"/>
    <mergeCell ref="B392:B396"/>
    <mergeCell ref="H386:H387"/>
    <mergeCell ref="A443:H443"/>
    <mergeCell ref="D73:D74"/>
    <mergeCell ref="F57:H57"/>
    <mergeCell ref="D77:D78"/>
    <mergeCell ref="F43:H43"/>
    <mergeCell ref="C61:C63"/>
    <mergeCell ref="F60:H60"/>
    <mergeCell ref="F74:H74"/>
    <mergeCell ref="F70:H70"/>
    <mergeCell ref="F72:H72"/>
    <mergeCell ref="F49:H49"/>
    <mergeCell ref="E73:E74"/>
    <mergeCell ref="E64:E67"/>
    <mergeCell ref="F53:H53"/>
    <mergeCell ref="E71:E72"/>
    <mergeCell ref="E61:E63"/>
    <mergeCell ref="E58:E60"/>
    <mergeCell ref="H142:H144"/>
    <mergeCell ref="G175:G179"/>
    <mergeCell ref="F188:H188"/>
    <mergeCell ref="G193:G194"/>
    <mergeCell ref="H157:H159"/>
    <mergeCell ref="H147:H149"/>
    <mergeCell ref="F147:F148"/>
    <mergeCell ref="F182:F183"/>
    <mergeCell ref="F177:F178"/>
    <mergeCell ref="H172:H174"/>
    <mergeCell ref="F152:F153"/>
    <mergeCell ref="H167:H169"/>
    <mergeCell ref="G165:G169"/>
    <mergeCell ref="B419:B422"/>
    <mergeCell ref="A423:A426"/>
    <mergeCell ref="G419:G420"/>
    <mergeCell ref="B423:B426"/>
    <mergeCell ref="C423:C426"/>
    <mergeCell ref="C419:C422"/>
    <mergeCell ref="F423:F424"/>
    <mergeCell ref="F187:H187"/>
    <mergeCell ref="E145:E149"/>
    <mergeCell ref="A419:A422"/>
    <mergeCell ref="D409:D410"/>
    <mergeCell ref="E413:E418"/>
    <mergeCell ref="C412:X412"/>
    <mergeCell ref="C409:C410"/>
    <mergeCell ref="H413:H414"/>
    <mergeCell ref="C411:H411"/>
    <mergeCell ref="G180:G184"/>
    <mergeCell ref="G191:G192"/>
    <mergeCell ref="F190:H190"/>
    <mergeCell ref="H177:H179"/>
    <mergeCell ref="F189:H189"/>
    <mergeCell ref="G211:G212"/>
    <mergeCell ref="F215:H215"/>
    <mergeCell ref="G160:G164"/>
    <mergeCell ref="H415:H416"/>
    <mergeCell ref="F413:F416"/>
    <mergeCell ref="E419:E422"/>
    <mergeCell ref="D413:D418"/>
    <mergeCell ref="E409:E410"/>
    <mergeCell ref="D405:D406"/>
    <mergeCell ref="E399:E402"/>
    <mergeCell ref="F399:F400"/>
    <mergeCell ref="F406:H406"/>
    <mergeCell ref="F403:F405"/>
    <mergeCell ref="H399:H400"/>
    <mergeCell ref="F417:H418"/>
    <mergeCell ref="C407:H407"/>
    <mergeCell ref="A435:H435"/>
    <mergeCell ref="B434:H434"/>
    <mergeCell ref="C433:H433"/>
    <mergeCell ref="H374:H375"/>
    <mergeCell ref="F373:F375"/>
    <mergeCell ref="E377:E379"/>
    <mergeCell ref="E384:E385"/>
    <mergeCell ref="C408:X408"/>
    <mergeCell ref="H429:H430"/>
    <mergeCell ref="F401:H402"/>
    <mergeCell ref="F431:H432"/>
    <mergeCell ref="E423:E426"/>
    <mergeCell ref="G413:G416"/>
    <mergeCell ref="E427:E432"/>
    <mergeCell ref="G399:G400"/>
    <mergeCell ref="F427:F430"/>
    <mergeCell ref="G427:G430"/>
    <mergeCell ref="G423:G424"/>
    <mergeCell ref="H419:H420"/>
    <mergeCell ref="E403:E406"/>
    <mergeCell ref="G403:G405"/>
    <mergeCell ref="H403:H404"/>
    <mergeCell ref="H427:H428"/>
    <mergeCell ref="F421:H422"/>
    <mergeCell ref="B370:H370"/>
    <mergeCell ref="D294:D295"/>
    <mergeCell ref="D265:D267"/>
    <mergeCell ref="D272:D273"/>
    <mergeCell ref="C291:X291"/>
    <mergeCell ref="D308:D311"/>
    <mergeCell ref="F317:H317"/>
    <mergeCell ref="B270:X270"/>
    <mergeCell ref="D235:D236"/>
    <mergeCell ref="F236:H236"/>
    <mergeCell ref="E235:E236"/>
    <mergeCell ref="C235:C236"/>
    <mergeCell ref="F313:H313"/>
    <mergeCell ref="E239:E240"/>
    <mergeCell ref="E237:E238"/>
    <mergeCell ref="C241:C242"/>
    <mergeCell ref="D241:D242"/>
    <mergeCell ref="B278:X278"/>
    <mergeCell ref="D296:D301"/>
    <mergeCell ref="D316:D317"/>
    <mergeCell ref="E316:E317"/>
    <mergeCell ref="F300:H301"/>
    <mergeCell ref="C304:H304"/>
    <mergeCell ref="B286:B287"/>
    <mergeCell ref="E308:E311"/>
    <mergeCell ref="F310:H311"/>
    <mergeCell ref="G308:G309"/>
    <mergeCell ref="D312:D313"/>
    <mergeCell ref="E312:E313"/>
    <mergeCell ref="F293:H293"/>
    <mergeCell ref="H249:H250"/>
    <mergeCell ref="F259:H259"/>
    <mergeCell ref="G249:G250"/>
    <mergeCell ref="F256:H256"/>
    <mergeCell ref="C260:H260"/>
    <mergeCell ref="D257:D259"/>
    <mergeCell ref="D292:D293"/>
    <mergeCell ref="C257:C259"/>
    <mergeCell ref="F264:H264"/>
    <mergeCell ref="E249:E252"/>
    <mergeCell ref="B290:X290"/>
    <mergeCell ref="D262:D264"/>
    <mergeCell ref="D249:D252"/>
    <mergeCell ref="C249:C252"/>
    <mergeCell ref="B288:H289"/>
    <mergeCell ref="C262:C264"/>
    <mergeCell ref="B265:B267"/>
    <mergeCell ref="B257:B259"/>
    <mergeCell ref="A306:A307"/>
    <mergeCell ref="B306:B307"/>
    <mergeCell ref="C306:C307"/>
    <mergeCell ref="E306:E307"/>
    <mergeCell ref="D306:D307"/>
    <mergeCell ref="A257:A259"/>
    <mergeCell ref="C276:H276"/>
    <mergeCell ref="C279:X279"/>
    <mergeCell ref="F307:H307"/>
    <mergeCell ref="C305:X305"/>
    <mergeCell ref="E257:E259"/>
    <mergeCell ref="G257:G258"/>
    <mergeCell ref="F257:F258"/>
    <mergeCell ref="A286:A287"/>
    <mergeCell ref="A280:A285"/>
    <mergeCell ref="F273:H273"/>
    <mergeCell ref="H280:H281"/>
    <mergeCell ref="F284:H285"/>
    <mergeCell ref="C272:C273"/>
    <mergeCell ref="F275:H275"/>
    <mergeCell ref="A272:A273"/>
    <mergeCell ref="B272:B273"/>
    <mergeCell ref="E272:E273"/>
    <mergeCell ref="A274:A275"/>
    <mergeCell ref="A104:A105"/>
    <mergeCell ref="B104:B105"/>
    <mergeCell ref="B95:B97"/>
    <mergeCell ref="A92:A94"/>
    <mergeCell ref="A102:A103"/>
    <mergeCell ref="B102:B103"/>
    <mergeCell ref="A123:A129"/>
    <mergeCell ref="E292:E293"/>
    <mergeCell ref="A239:A240"/>
    <mergeCell ref="A235:A236"/>
    <mergeCell ref="B255:B256"/>
    <mergeCell ref="A255:A256"/>
    <mergeCell ref="A245:A248"/>
    <mergeCell ref="A241:A242"/>
    <mergeCell ref="B237:B238"/>
    <mergeCell ref="A237:A238"/>
    <mergeCell ref="A243:A244"/>
    <mergeCell ref="D218:D232"/>
    <mergeCell ref="D243:D244"/>
    <mergeCell ref="C254:X254"/>
    <mergeCell ref="C253:H253"/>
    <mergeCell ref="D245:D248"/>
    <mergeCell ref="D239:D240"/>
    <mergeCell ref="C234:X234"/>
    <mergeCell ref="E104:E105"/>
    <mergeCell ref="E135:E139"/>
    <mergeCell ref="C104:C105"/>
    <mergeCell ref="C130:C190"/>
    <mergeCell ref="D106:D117"/>
    <mergeCell ref="E118:E122"/>
    <mergeCell ref="E123:E129"/>
    <mergeCell ref="B216:B217"/>
    <mergeCell ref="B92:B94"/>
    <mergeCell ref="C102:C103"/>
    <mergeCell ref="D100:D101"/>
    <mergeCell ref="C100:C101"/>
    <mergeCell ref="E102:E103"/>
    <mergeCell ref="E100:E101"/>
    <mergeCell ref="D92:D94"/>
    <mergeCell ref="E92:E94"/>
    <mergeCell ref="E191:E192"/>
    <mergeCell ref="C216:C217"/>
    <mergeCell ref="E193:E194"/>
    <mergeCell ref="E199:E200"/>
    <mergeCell ref="E207:E208"/>
    <mergeCell ref="E201:E202"/>
    <mergeCell ref="E205:E206"/>
    <mergeCell ref="B123:B129"/>
    <mergeCell ref="A216:A217"/>
    <mergeCell ref="A218:A232"/>
    <mergeCell ref="G209:G210"/>
    <mergeCell ref="G199:G200"/>
    <mergeCell ref="G203:G204"/>
    <mergeCell ref="G201:G202"/>
    <mergeCell ref="F214:H214"/>
    <mergeCell ref="E211:E212"/>
    <mergeCell ref="D216:D217"/>
    <mergeCell ref="E216:E217"/>
    <mergeCell ref="F218:F229"/>
    <mergeCell ref="F217:H217"/>
    <mergeCell ref="E230:E232"/>
    <mergeCell ref="F230:H230"/>
    <mergeCell ref="F232:H232"/>
    <mergeCell ref="C218:C232"/>
    <mergeCell ref="F213:H213"/>
    <mergeCell ref="F231:H231"/>
    <mergeCell ref="E36:E39"/>
    <mergeCell ref="D36:D39"/>
    <mergeCell ref="C36:C39"/>
    <mergeCell ref="C40:C43"/>
    <mergeCell ref="E40:E43"/>
    <mergeCell ref="D40:D43"/>
    <mergeCell ref="F94:H94"/>
    <mergeCell ref="E75:E76"/>
    <mergeCell ref="D61:D63"/>
    <mergeCell ref="F47:H47"/>
    <mergeCell ref="C58:C60"/>
    <mergeCell ref="D44:D47"/>
    <mergeCell ref="G44:G46"/>
    <mergeCell ref="F44:F46"/>
    <mergeCell ref="F61:F62"/>
    <mergeCell ref="G58:G59"/>
    <mergeCell ref="C71:C72"/>
    <mergeCell ref="D71:D72"/>
    <mergeCell ref="C68:C70"/>
    <mergeCell ref="F76:H76"/>
    <mergeCell ref="C64:C67"/>
    <mergeCell ref="C75:C76"/>
    <mergeCell ref="F39:H39"/>
    <mergeCell ref="C81:H81"/>
    <mergeCell ref="A32:A35"/>
    <mergeCell ref="A44:A47"/>
    <mergeCell ref="B50:B53"/>
    <mergeCell ref="A36:A39"/>
    <mergeCell ref="A40:A43"/>
    <mergeCell ref="A48:A49"/>
    <mergeCell ref="B36:B39"/>
    <mergeCell ref="B44:B47"/>
    <mergeCell ref="B48:B49"/>
    <mergeCell ref="B40:B43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V6:W6"/>
    <mergeCell ref="R5:T5"/>
    <mergeCell ref="A12:A13"/>
    <mergeCell ref="N5:P5"/>
    <mergeCell ref="J5:L5"/>
    <mergeCell ref="E12:E13"/>
    <mergeCell ref="F13:H13"/>
    <mergeCell ref="N6:O6"/>
    <mergeCell ref="P6:P7"/>
    <mergeCell ref="E4:E7"/>
    <mergeCell ref="I4:L4"/>
    <mergeCell ref="G4:G7"/>
    <mergeCell ref="D4:D7"/>
    <mergeCell ref="A8:X8"/>
    <mergeCell ref="L6:L7"/>
    <mergeCell ref="A14:A28"/>
    <mergeCell ref="B14:B28"/>
    <mergeCell ref="A29:A31"/>
    <mergeCell ref="C14:C28"/>
    <mergeCell ref="E29:E31"/>
    <mergeCell ref="F28:H28"/>
    <mergeCell ref="G14:G27"/>
    <mergeCell ref="F31:H31"/>
    <mergeCell ref="F29:F30"/>
    <mergeCell ref="B12:B13"/>
    <mergeCell ref="D12:D13"/>
    <mergeCell ref="D14:D28"/>
    <mergeCell ref="E14:E28"/>
    <mergeCell ref="C12:C13"/>
    <mergeCell ref="B29:B31"/>
    <mergeCell ref="D29:D31"/>
    <mergeCell ref="C29:C31"/>
    <mergeCell ref="F4:F7"/>
    <mergeCell ref="A9:X9"/>
    <mergeCell ref="B10:X10"/>
    <mergeCell ref="C11:X11"/>
    <mergeCell ref="E50:E53"/>
    <mergeCell ref="C32:C35"/>
    <mergeCell ref="E44:E47"/>
    <mergeCell ref="D68:D70"/>
    <mergeCell ref="E68:E70"/>
    <mergeCell ref="D48:D49"/>
    <mergeCell ref="E54:E57"/>
    <mergeCell ref="E48:E49"/>
    <mergeCell ref="A79:A80"/>
    <mergeCell ref="B79:B80"/>
    <mergeCell ref="B73:B74"/>
    <mergeCell ref="B75:B76"/>
    <mergeCell ref="B77:B78"/>
    <mergeCell ref="A71:A72"/>
    <mergeCell ref="A73:A74"/>
    <mergeCell ref="A75:A76"/>
    <mergeCell ref="B32:B35"/>
    <mergeCell ref="D32:D35"/>
    <mergeCell ref="E32:E35"/>
    <mergeCell ref="A68:A70"/>
    <mergeCell ref="A64:A67"/>
    <mergeCell ref="C54:C57"/>
    <mergeCell ref="C48:C49"/>
    <mergeCell ref="C44:C47"/>
    <mergeCell ref="D75:D76"/>
    <mergeCell ref="D58:D60"/>
    <mergeCell ref="D64:D67"/>
    <mergeCell ref="D50:D53"/>
    <mergeCell ref="A100:A101"/>
    <mergeCell ref="B100:B101"/>
    <mergeCell ref="A77:A78"/>
    <mergeCell ref="C77:C78"/>
    <mergeCell ref="A87:A88"/>
    <mergeCell ref="B87:B88"/>
    <mergeCell ref="C50:C53"/>
    <mergeCell ref="D54:D57"/>
    <mergeCell ref="B61:B63"/>
    <mergeCell ref="A58:A60"/>
    <mergeCell ref="B58:B60"/>
    <mergeCell ref="A54:A57"/>
    <mergeCell ref="A50:A53"/>
    <mergeCell ref="B54:B57"/>
    <mergeCell ref="A61:A63"/>
    <mergeCell ref="B64:B67"/>
    <mergeCell ref="B71:B72"/>
    <mergeCell ref="B68:B70"/>
    <mergeCell ref="A98:A99"/>
    <mergeCell ref="C73:C74"/>
    <mergeCell ref="E77:E78"/>
    <mergeCell ref="C85:C86"/>
    <mergeCell ref="D85:D86"/>
    <mergeCell ref="F89:F90"/>
    <mergeCell ref="A85:A86"/>
    <mergeCell ref="A83:A84"/>
    <mergeCell ref="C95:C97"/>
    <mergeCell ref="C92:C94"/>
    <mergeCell ref="A95:A97"/>
    <mergeCell ref="B85:B86"/>
    <mergeCell ref="C87:C88"/>
    <mergeCell ref="F97:H97"/>
    <mergeCell ref="G95:G96"/>
    <mergeCell ref="F95:F96"/>
    <mergeCell ref="B83:B84"/>
    <mergeCell ref="C83:C84"/>
    <mergeCell ref="D83:D84"/>
    <mergeCell ref="C82:X82"/>
    <mergeCell ref="F80:H80"/>
    <mergeCell ref="B98:B99"/>
    <mergeCell ref="A89:A91"/>
    <mergeCell ref="B89:B91"/>
    <mergeCell ref="C89:C91"/>
    <mergeCell ref="C98:C99"/>
    <mergeCell ref="F99:H99"/>
    <mergeCell ref="E85:E86"/>
    <mergeCell ref="D87:D88"/>
    <mergeCell ref="E87:E88"/>
    <mergeCell ref="E89:E91"/>
    <mergeCell ref="F88:H88"/>
    <mergeCell ref="D89:D91"/>
    <mergeCell ref="F92:F93"/>
    <mergeCell ref="F91:H91"/>
    <mergeCell ref="C79:C80"/>
    <mergeCell ref="F84:H84"/>
    <mergeCell ref="E83:E84"/>
    <mergeCell ref="D79:D80"/>
    <mergeCell ref="E79:E80"/>
    <mergeCell ref="E130:E134"/>
    <mergeCell ref="G140:G144"/>
    <mergeCell ref="F129:H129"/>
    <mergeCell ref="E140:E144"/>
    <mergeCell ref="E155:E159"/>
    <mergeCell ref="D102:D103"/>
    <mergeCell ref="E95:E97"/>
    <mergeCell ref="D95:D97"/>
    <mergeCell ref="E98:E99"/>
    <mergeCell ref="D98:D99"/>
    <mergeCell ref="H126:H128"/>
    <mergeCell ref="D104:D105"/>
    <mergeCell ref="E106:E108"/>
    <mergeCell ref="G123:G128"/>
    <mergeCell ref="H124:H125"/>
    <mergeCell ref="F122:H122"/>
    <mergeCell ref="G106:G108"/>
    <mergeCell ref="F103:H103"/>
    <mergeCell ref="F105:H105"/>
    <mergeCell ref="H108:H116"/>
    <mergeCell ref="G135:G139"/>
    <mergeCell ref="G150:G154"/>
    <mergeCell ref="H152:H154"/>
    <mergeCell ref="E150:E154"/>
    <mergeCell ref="B371:X371"/>
    <mergeCell ref="H380:H381"/>
    <mergeCell ref="C392:C396"/>
    <mergeCell ref="F376:H376"/>
    <mergeCell ref="E160:E164"/>
    <mergeCell ref="F167:F168"/>
    <mergeCell ref="E187:E190"/>
    <mergeCell ref="G207:G208"/>
    <mergeCell ref="E197:E198"/>
    <mergeCell ref="G197:G198"/>
    <mergeCell ref="B218:B232"/>
    <mergeCell ref="B241:B242"/>
    <mergeCell ref="B239:B240"/>
    <mergeCell ref="F162:F163"/>
    <mergeCell ref="C237:C238"/>
    <mergeCell ref="C233:H233"/>
    <mergeCell ref="C239:C240"/>
    <mergeCell ref="H245:H246"/>
    <mergeCell ref="F249:F250"/>
    <mergeCell ref="H308:H309"/>
    <mergeCell ref="F315:H315"/>
    <mergeCell ref="F308:F309"/>
    <mergeCell ref="E314:E315"/>
    <mergeCell ref="D314:D315"/>
    <mergeCell ref="A328:A329"/>
    <mergeCell ref="A318:A319"/>
    <mergeCell ref="B318:B319"/>
    <mergeCell ref="C318:C319"/>
    <mergeCell ref="D318:D319"/>
    <mergeCell ref="C369:H369"/>
    <mergeCell ref="A320:A321"/>
    <mergeCell ref="B320:B321"/>
    <mergeCell ref="D322:D323"/>
    <mergeCell ref="E322:E323"/>
    <mergeCell ref="A332:A333"/>
    <mergeCell ref="B332:B333"/>
    <mergeCell ref="C332:C333"/>
    <mergeCell ref="F321:H321"/>
    <mergeCell ref="C320:C321"/>
    <mergeCell ref="D320:D321"/>
    <mergeCell ref="A326:A327"/>
    <mergeCell ref="B326:B327"/>
    <mergeCell ref="C326:C327"/>
    <mergeCell ref="A340:A341"/>
    <mergeCell ref="B340:B341"/>
    <mergeCell ref="C340:C341"/>
    <mergeCell ref="D340:D341"/>
    <mergeCell ref="E340:E341"/>
    <mergeCell ref="C403:C406"/>
    <mergeCell ref="A386:A389"/>
    <mergeCell ref="B386:B389"/>
    <mergeCell ref="A397:A398"/>
    <mergeCell ref="C386:C389"/>
    <mergeCell ref="C399:C402"/>
    <mergeCell ref="B397:B398"/>
    <mergeCell ref="C390:H390"/>
    <mergeCell ref="D399:D402"/>
    <mergeCell ref="E392:E396"/>
    <mergeCell ref="G373:G375"/>
    <mergeCell ref="D380:D383"/>
    <mergeCell ref="D384:D385"/>
    <mergeCell ref="C377:C379"/>
    <mergeCell ref="G380:G381"/>
    <mergeCell ref="C380:C383"/>
    <mergeCell ref="F382:H383"/>
    <mergeCell ref="D377:D379"/>
    <mergeCell ref="C384:C385"/>
    <mergeCell ref="E373:E376"/>
    <mergeCell ref="C373:C376"/>
    <mergeCell ref="G29:G30"/>
    <mergeCell ref="F118:F121"/>
    <mergeCell ref="G118:G121"/>
    <mergeCell ref="G36:G38"/>
    <mergeCell ref="F36:F38"/>
    <mergeCell ref="F58:F59"/>
    <mergeCell ref="G54:G56"/>
    <mergeCell ref="G61:G62"/>
    <mergeCell ref="F54:F56"/>
    <mergeCell ref="G40:G42"/>
    <mergeCell ref="F68:F69"/>
    <mergeCell ref="G64:G66"/>
    <mergeCell ref="F86:H86"/>
    <mergeCell ref="F106:F116"/>
    <mergeCell ref="F117:H117"/>
    <mergeCell ref="G92:G93"/>
    <mergeCell ref="G89:G90"/>
    <mergeCell ref="F78:H78"/>
    <mergeCell ref="F35:H35"/>
    <mergeCell ref="G32:G34"/>
    <mergeCell ref="F32:F34"/>
    <mergeCell ref="F101:H101"/>
    <mergeCell ref="F67:H67"/>
    <mergeCell ref="F40:F42"/>
    <mergeCell ref="F63:H63"/>
    <mergeCell ref="F333:H333"/>
    <mergeCell ref="G145:G149"/>
    <mergeCell ref="D332:D333"/>
    <mergeCell ref="E213:E215"/>
    <mergeCell ref="E209:E210"/>
    <mergeCell ref="E195:E196"/>
    <mergeCell ref="E180:E184"/>
    <mergeCell ref="D191:D215"/>
    <mergeCell ref="F323:H323"/>
    <mergeCell ref="F319:H319"/>
    <mergeCell ref="F172:F173"/>
    <mergeCell ref="G170:G174"/>
    <mergeCell ref="F132:F133"/>
    <mergeCell ref="G205:G206"/>
    <mergeCell ref="D330:D331"/>
    <mergeCell ref="E330:E331"/>
    <mergeCell ref="E332:E333"/>
    <mergeCell ref="F331:H331"/>
    <mergeCell ref="E203:E204"/>
    <mergeCell ref="H132:H134"/>
    <mergeCell ref="F137:F138"/>
    <mergeCell ref="G130:G134"/>
    <mergeCell ref="A191:A215"/>
    <mergeCell ref="B191:B215"/>
    <mergeCell ref="C191:C215"/>
    <mergeCell ref="A438:H438"/>
    <mergeCell ref="G50:G52"/>
    <mergeCell ref="F50:F52"/>
    <mergeCell ref="F64:F66"/>
    <mergeCell ref="F377:F378"/>
    <mergeCell ref="F379:H379"/>
    <mergeCell ref="G68:G69"/>
    <mergeCell ref="A330:A331"/>
    <mergeCell ref="B330:B331"/>
    <mergeCell ref="C330:C331"/>
    <mergeCell ref="G377:G378"/>
    <mergeCell ref="D373:D376"/>
    <mergeCell ref="C350:C351"/>
    <mergeCell ref="D350:D351"/>
    <mergeCell ref="D397:D398"/>
    <mergeCell ref="C372:X372"/>
    <mergeCell ref="A373:A376"/>
    <mergeCell ref="B373:B376"/>
    <mergeCell ref="G392:G395"/>
    <mergeCell ref="F396:H396"/>
    <mergeCell ref="D392:D396"/>
    <mergeCell ref="A365:A366"/>
    <mergeCell ref="B365:B366"/>
    <mergeCell ref="C365:C366"/>
    <mergeCell ref="D365:D366"/>
    <mergeCell ref="E365:E366"/>
    <mergeCell ref="F366:H366"/>
    <mergeCell ref="A367:A368"/>
    <mergeCell ref="B367:B368"/>
    <mergeCell ref="C367:C368"/>
    <mergeCell ref="D367:D368"/>
    <mergeCell ref="E367:E368"/>
    <mergeCell ref="F368:H368"/>
    <mergeCell ref="A361:A362"/>
    <mergeCell ref="B361:B362"/>
    <mergeCell ref="C361:C362"/>
    <mergeCell ref="D361:D362"/>
    <mergeCell ref="E361:E362"/>
    <mergeCell ref="F362:H362"/>
    <mergeCell ref="A363:A364"/>
    <mergeCell ref="B363:B364"/>
    <mergeCell ref="C363:C364"/>
    <mergeCell ref="D363:D364"/>
    <mergeCell ref="E363:E364"/>
    <mergeCell ref="F364:H364"/>
  </mergeCells>
  <phoneticPr fontId="4" type="noConversion"/>
  <pageMargins left="0.15748031496062992" right="7.874015748031496E-2" top="0.41" bottom="0.15748031496062992" header="0.22" footer="0.11811023622047245"/>
  <pageSetup paperSize="9" scale="82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2016</vt:lpstr>
      <vt:lpstr>'2016'!Print_Area</vt:lpstr>
      <vt:lpstr>'2016'!Print_Titles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2016-01-11T12:02:40Z</cp:lastPrinted>
  <dcterms:created xsi:type="dcterms:W3CDTF">2005-07-20T12:43:59Z</dcterms:created>
  <dcterms:modified xsi:type="dcterms:W3CDTF">2016-04-21T07:24:34Z</dcterms:modified>
</cp:coreProperties>
</file>